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defaultThemeVersion="124226"/>
  <xr:revisionPtr revIDLastSave="0" documentId="13_ncr:1_{FCA5D02C-4EF4-4084-AA35-F7A067D35CE8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08" yWindow="-108" windowWidth="23256" windowHeight="12456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externalReferences>
    <externalReference r:id="rId5"/>
    <externalReference r:id="rId6"/>
  </externalReference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6" l="1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L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<sst xmlns="http://schemas.openxmlformats.org/spreadsheetml/2006/main" count="2872" uniqueCount="1427">
  <si>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</si>
  <si>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</si>
  <si>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</si>
  <si>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</si>
  <si>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</si>
  <si>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</si>
  <si>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</si>
  <si>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</si>
  <si>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</si>
  <si>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</si>
  <si>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</si>
  <si>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</si>
  <si>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</si>
  <si>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</si>
  <si>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</si>
  <si>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</si>
  <si>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</si>
  <si>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</si>
  <si>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</si>
  <si>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</si>
  <si>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</si>
  <si>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</si>
  <si>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</si>
  <si>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</si>
  <si>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</si>
  <si>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</si>
  <si>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</si>
  <si>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</si>
  <si>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</si>
  <si>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</si>
  <si>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</si>
  <si>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</si>
  <si>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</si>
  <si>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</si>
  <si>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</si>
  <si>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</si>
  <si>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</si>
  <si>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</si>
  <si>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</si>
  <si>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</si>
  <si>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</si>
  <si>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</si>
  <si>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</si>
  <si>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</si>
  <si>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</si>
  <si>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</si>
  <si>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</si>
  <si>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</si>
  <si>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</si>
  <si>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</si>
  <si>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</si>
  <si>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</si>
  <si>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</si>
  <si>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</si>
  <si>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</si>
  <si>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</si>
  <si>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</si>
  <si>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</si>
  <si>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</si>
  <si>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</si>
  <si>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</si>
  <si>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</si>
  <si>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</si>
  <si>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</si>
  <si>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</si>
  <si>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</si>
  <si>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</si>
  <si>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</si>
  <si>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</si>
  <si>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</si>
  <si>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</si>
  <si>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</si>
  <si>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</si>
  <si>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</si>
  <si>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</si>
  <si>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</si>
  <si>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</si>
  <si>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</si>
  <si>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</si>
  <si>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</si>
  <si>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</si>
  <si>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</si>
  <si>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</si>
  <si>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</si>
  <si>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</si>
  <si>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</si>
  <si>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</si>
  <si>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</si>
  <si>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</si>
  <si>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</si>
  <si>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</si>
  <si>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</si>
  <si>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</si>
  <si>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</si>
  <si>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</si>
  <si>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</si>
  <si>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</si>
  <si>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</si>
  <si>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</si>
  <si>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</si>
  <si>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</si>
  <si>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</si>
  <si>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</si>
  <si>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</si>
  <si>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</si>
  <si>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</si>
  <si>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</si>
  <si>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</si>
  <si>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</si>
  <si>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</si>
  <si>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</si>
  <si>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</si>
  <si>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</si>
  <si>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</si>
  <si>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</si>
  <si>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</si>
  <si>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</si>
  <si>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</si>
  <si>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</si>
  <si>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</si>
  <si>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</si>
  <si>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</si>
  <si>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</si>
  <si>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</si>
  <si>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</si>
  <si>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</si>
  <si>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</si>
  <si>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</si>
  <si>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</si>
  <si>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</si>
  <si>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</si>
  <si>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</si>
  <si>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</si>
  <si>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</si>
  <si>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</si>
  <si>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</si>
  <si>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</si>
  <si>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</si>
  <si>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</si>
  <si>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</si>
  <si>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</si>
  <si>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</si>
  <si>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</si>
  <si>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</si>
  <si>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</si>
  <si>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</si>
  <si>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</si>
  <si>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</si>
  <si>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</si>
  <si>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</si>
  <si>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</si>
  <si>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</si>
  <si>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</si>
  <si>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</si>
  <si>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</si>
  <si>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</si>
  <si>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</si>
  <si>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</si>
  <si>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</si>
  <si>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</si>
  <si>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</si>
  <si>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</si>
  <si>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</si>
  <si>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</si>
  <si>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</si>
  <si>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</si>
  <si>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</si>
  <si>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</si>
  <si>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</si>
  <si>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</si>
  <si>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</si>
  <si>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</si>
  <si>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</si>
  <si>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</si>
  <si>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</si>
  <si>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</si>
  <si>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</si>
  <si>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</si>
  <si>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</si>
  <si>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</si>
  <si>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</si>
  <si>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</si>
  <si>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</si>
  <si>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</si>
  <si>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</si>
  <si>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</si>
  <si>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</si>
  <si>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</si>
  <si>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</si>
  <si>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</si>
  <si>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</si>
  <si>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</si>
  <si>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</si>
  <si>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</si>
  <si>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</si>
  <si>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</si>
  <si>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</si>
  <si>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</si>
  <si>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</si>
  <si>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</si>
  <si>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</si>
  <si>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</si>
  <si>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</si>
  <si>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</si>
  <si>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</si>
  <si>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</si>
  <si>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</si>
  <si>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</si>
  <si>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</si>
  <si>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</si>
  <si>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</si>
  <si>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</si>
  <si>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</si>
  <si>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</si>
  <si>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</si>
  <si>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</si>
  <si>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</si>
  <si>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</si>
  <si>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</si>
  <si>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</si>
  <si>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</si>
  <si>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</si>
  <si>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</si>
  <si>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</si>
  <si>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</si>
  <si>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</si>
  <si>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</si>
  <si>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</si>
  <si>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</si>
  <si>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</si>
  <si>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</si>
  <si>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</si>
  <si>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</si>
  <si>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</si>
  <si>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</si>
  <si>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</si>
  <si>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</si>
  <si>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</si>
  <si>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</si>
  <si>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</si>
  <si>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</si>
  <si>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</si>
  <si>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</si>
  <si>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</si>
  <si>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</si>
  <si>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</si>
  <si>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</si>
  <si>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</si>
  <si>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</si>
  <si>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</si>
  <si>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</si>
  <si>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</si>
  <si>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</si>
  <si>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</si>
  <si>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</si>
  <si>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</si>
  <si>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</si>
  <si>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</si>
  <si>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</si>
  <si>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</si>
  <si>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</si>
  <si>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</si>
  <si>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</si>
  <si>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</si>
  <si>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</si>
  <si>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</si>
  <si>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</si>
  <si>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</si>
  <si>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</si>
  <si>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</si>
  <si>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</si>
  <si>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</si>
  <si>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</si>
  <si>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</si>
  <si>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</si>
  <si>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</si>
  <si>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</si>
  <si>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</si>
  <si>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</si>
  <si>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</si>
  <si>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</si>
  <si>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</si>
  <si>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</si>
  <si>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</si>
  <si>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</si>
  <si>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</si>
  <si>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</si>
  <si>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</si>
  <si>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</si>
  <si>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</si>
  <si>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</si>
  <si>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</si>
  <si>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</si>
  <si>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</si>
  <si>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</si>
  <si>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</si>
  <si>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</si>
  <si>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</si>
  <si>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</si>
  <si>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</si>
  <si>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</si>
  <si>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</si>
  <si>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</si>
  <si>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</si>
  <si>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</si>
  <si>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</si>
  <si>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</si>
  <si>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</si>
  <si>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</si>
  <si>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</si>
  <si>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</si>
  <si>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</si>
  <si>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</si>
  <si>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</si>
  <si>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</si>
  <si>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</si>
  <si>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</si>
  <si>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</si>
  <si>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</si>
  <si>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</si>
  <si>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</si>
  <si>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</si>
  <si>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</si>
  <si>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</si>
  <si>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</si>
  <si>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</si>
  <si>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</si>
  <si>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</si>
  <si>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</si>
  <si>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</si>
  <si>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</si>
  <si>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</si>
  <si>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</si>
  <si>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</si>
  <si>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</si>
  <si>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</si>
  <si>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</si>
  <si>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</si>
  <si>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</si>
  <si>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</si>
  <si>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</si>
  <si>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</si>
  <si>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</si>
  <si>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</si>
  <si>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</si>
  <si>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</si>
  <si>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</si>
  <si>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</si>
  <si>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</si>
  <si>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</si>
  <si>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</si>
  <si>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</si>
  <si>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</si>
  <si>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</si>
  <si>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</si>
  <si>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</si>
  <si>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</si>
  <si>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</si>
  <si>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</si>
  <si>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</si>
  <si>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</si>
  <si>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</si>
  <si>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</si>
  <si>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</si>
  <si>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</si>
  <si>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</si>
  <si>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</si>
  <si>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</si>
  <si>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</si>
  <si>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</si>
  <si>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</si>
  <si>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</si>
  <si>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</si>
  <si>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</si>
  <si>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</si>
  <si>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</si>
  <si>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</si>
  <si>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</si>
  <si>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</si>
  <si>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</si>
  <si>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</si>
  <si>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</si>
  <si>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</si>
  <si>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</si>
  <si>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</si>
  <si>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</si>
  <si>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</si>
  <si>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</si>
  <si>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</si>
  <si>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</si>
  <si>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</si>
  <si>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</si>
  <si>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</si>
  <si>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</si>
  <si>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</si>
  <si>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</si>
  <si>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</si>
  <si>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</si>
  <si>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</si>
  <si>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</si>
  <si>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</si>
  <si>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</si>
  <si>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</si>
  <si>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</si>
  <si>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</si>
  <si>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</si>
  <si>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</si>
  <si>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</si>
  <si>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</si>
  <si>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</si>
  <si>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</si>
  <si>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</si>
  <si>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</si>
  <si>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</si>
  <si>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</si>
  <si>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</si>
  <si>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</si>
  <si>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</si>
  <si>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</si>
  <si>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</si>
  <si>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</si>
  <si>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</si>
  <si>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</si>
  <si>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</si>
  <si>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</si>
  <si>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</si>
  <si>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</si>
  <si>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</si>
  <si>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</si>
  <si>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</si>
  <si>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</si>
  <si>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</si>
  <si>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</si>
  <si>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</si>
  <si>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</si>
  <si>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</si>
  <si>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</si>
  <si>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</si>
  <si>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</si>
  <si>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</si>
  <si>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</si>
  <si>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</si>
  <si>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</si>
  <si>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</si>
  <si>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</si>
  <si>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</si>
  <si>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</si>
  <si>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</si>
  <si>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</si>
  <si>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</si>
  <si>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</si>
  <si>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</si>
  <si>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</si>
  <si>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</si>
  <si>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</si>
  <si>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</si>
  <si>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</si>
  <si>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</si>
  <si>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</si>
  <si>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</si>
  <si>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</si>
  <si>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</si>
  <si>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</si>
  <si>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</si>
  <si>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</si>
  <si>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</si>
  <si>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</si>
  <si>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</si>
  <si>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</si>
  <si>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</si>
  <si>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</si>
  <si>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</si>
  <si>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</si>
  <si>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</si>
  <si>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</si>
  <si>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</si>
  <si>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</si>
  <si>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</si>
  <si>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</si>
  <si>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</si>
  <si>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</si>
  <si>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</si>
  <si>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</si>
  <si>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</si>
  <si>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</si>
  <si>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</si>
  <si>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</si>
  <si>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</si>
  <si>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</si>
  <si>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</si>
  <si>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</si>
  <si>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</si>
  <si>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</si>
  <si>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</si>
  <si>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</si>
  <si>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</si>
  <si>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</si>
  <si>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</si>
  <si>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</si>
  <si>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</si>
  <si>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</si>
  <si>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</si>
  <si>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</si>
  <si>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</si>
  <si>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</si>
  <si>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</si>
  <si>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</si>
  <si>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</si>
  <si>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</si>
  <si>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</si>
  <si>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</si>
  <si>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</si>
  <si>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</si>
  <si>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</si>
  <si>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</si>
  <si>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</si>
  <si>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</si>
  <si>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</si>
  <si>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</si>
  <si>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</si>
  <si>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</si>
  <si>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</si>
  <si>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</si>
  <si>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</si>
  <si>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</si>
  <si>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</si>
  <si>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</si>
  <si>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</si>
  <si>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</si>
  <si>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</si>
  <si>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</si>
  <si>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</si>
  <si>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</si>
  <si>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</si>
  <si>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</si>
  <si>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</si>
  <si>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</si>
  <si>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</si>
  <si>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</si>
  <si>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</si>
  <si>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</si>
  <si>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</si>
  <si>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</si>
  <si>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</si>
  <si>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</si>
  <si>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</si>
  <si>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</si>
  <si>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</si>
  <si>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</si>
  <si>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</si>
  <si>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</si>
  <si>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</si>
  <si>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</si>
  <si>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</si>
  <si>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</si>
  <si>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</si>
  <si>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</si>
  <si>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</si>
  <si>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</si>
  <si>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</si>
  <si>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</si>
  <si>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</si>
  <si>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</si>
  <si>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</si>
  <si>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</si>
  <si>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</si>
  <si>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</si>
  <si>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</si>
  <si>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</si>
  <si>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</si>
  <si>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</si>
  <si>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</si>
  <si>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</si>
  <si>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</si>
  <si>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</si>
  <si>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</si>
  <si>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</si>
  <si>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</si>
  <si>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</si>
  <si>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</si>
  <si>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</si>
  <si>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</si>
  <si>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</si>
  <si>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</si>
  <si>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</si>
  <si>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</si>
  <si>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</si>
  <si>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</si>
  <si>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</si>
  <si>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</si>
  <si>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</si>
  <si>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</si>
  <si>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</si>
  <si>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</si>
  <si>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</si>
  <si>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</si>
  <si>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</si>
  <si>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</si>
  <si>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</si>
  <si>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</si>
  <si>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</si>
  <si>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</si>
  <si>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</si>
  <si>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</si>
  <si>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</si>
  <si>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</si>
  <si>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</si>
  <si>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</si>
  <si>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</si>
  <si>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</si>
  <si>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</si>
  <si>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</si>
  <si>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</si>
  <si>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</si>
  <si>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</si>
  <si>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</si>
  <si>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</si>
  <si>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</si>
  <si>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</si>
  <si>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</si>
  <si>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</si>
  <si>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</si>
  <si>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</si>
  <si>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</si>
  <si>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</si>
  <si>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</si>
  <si>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</si>
  <si>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</si>
  <si>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</si>
  <si>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</si>
  <si>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</si>
  <si>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</si>
  <si>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</si>
  <si>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</si>
  <si>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</si>
  <si>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</si>
  <si>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</si>
  <si>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</si>
  <si>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</si>
  <si>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</si>
  <si>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</si>
  <si>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</si>
  <si>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</si>
  <si>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</si>
  <si>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</si>
  <si>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</si>
  <si>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</si>
  <si>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</si>
  <si>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</si>
  <si>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</si>
  <si>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</si>
  <si>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</si>
  <si>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</si>
  <si>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</si>
  <si>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</si>
  <si>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</si>
  <si>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</si>
  <si>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</si>
  <si>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</si>
  <si>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</si>
  <si>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</si>
  <si>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</si>
  <si>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</si>
  <si>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</si>
  <si>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</si>
  <si>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</si>
  <si>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</si>
  <si>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</si>
  <si>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</si>
  <si>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</si>
  <si>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</si>
  <si>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</si>
  <si>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</si>
  <si>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</si>
  <si>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</si>
  <si>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</si>
  <si>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</si>
  <si>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</si>
  <si>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</si>
  <si>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</si>
  <si>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</si>
  <si>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</si>
  <si>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</si>
  <si>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</si>
  <si>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</si>
  <si>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</si>
  <si>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</si>
  <si>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</si>
  <si>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</si>
  <si>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</si>
  <si>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</si>
  <si>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</si>
  <si>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</si>
  <si>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</si>
  <si>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</si>
  <si>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</si>
  <si>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</si>
  <si>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</si>
  <si>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</si>
  <si>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</si>
  <si>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</si>
  <si>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</si>
  <si>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</si>
  <si>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</si>
  <si>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</si>
  <si>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</si>
  <si>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</si>
  <si>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</si>
  <si>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</si>
  <si>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</si>
  <si>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</si>
  <si>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</si>
  <si>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</si>
  <si>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</si>
  <si>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</si>
  <si>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</si>
  <si>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</si>
  <si>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</si>
  <si>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</si>
  <si>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</si>
  <si>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</si>
  <si>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</si>
  <si>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</si>
  <si>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</si>
  <si>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</si>
  <si>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</si>
  <si>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</si>
  <si>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</si>
  <si>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</si>
  <si>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</si>
  <si>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</si>
  <si>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</si>
  <si>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</si>
  <si>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</si>
  <si>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</si>
  <si>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</si>
  <si>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</si>
  <si>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</si>
  <si>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</si>
  <si>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</si>
  <si>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</si>
  <si>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</si>
  <si>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</si>
  <si>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</si>
  <si>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</si>
  <si>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</si>
  <si>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</si>
  <si>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</si>
  <si>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</si>
  <si>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</si>
  <si>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</si>
  <si>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</si>
  <si>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</si>
  <si>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</si>
  <si>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</si>
  <si>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</si>
  <si>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</si>
  <si>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</si>
  <si>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</si>
  <si>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</si>
  <si>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</si>
  <si>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</si>
  <si>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</si>
  <si>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</si>
  <si>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</si>
  <si>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</si>
  <si>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</si>
  <si>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</si>
  <si>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</si>
  <si>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</si>
  <si>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</si>
  <si>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</si>
  <si>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</si>
  <si>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</si>
  <si>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</si>
  <si>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</si>
  <si>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</si>
  <si>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</si>
  <si>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</si>
  <si>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</si>
  <si>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</si>
  <si>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</si>
  <si>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</si>
  <si>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</si>
  <si>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</si>
  <si>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</si>
  <si>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</si>
  <si>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</si>
  <si>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</si>
  <si>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</si>
  <si>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</si>
  <si>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</si>
  <si>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</si>
  <si>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</si>
  <si>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</si>
  <si>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</si>
  <si>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</si>
  <si>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</si>
  <si>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</si>
  <si>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</si>
  <si>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</si>
  <si>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</si>
  <si>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</si>
  <si>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</si>
  <si>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</si>
  <si>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</si>
  <si>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</si>
  <si>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</si>
  <si>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</si>
  <si>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</si>
  <si>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</si>
  <si>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</si>
  <si>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</si>
  <si>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</si>
  <si>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</si>
  <si>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</si>
  <si>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</si>
  <si>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</si>
  <si>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</si>
  <si>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</si>
  <si>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</si>
  <si>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</si>
  <si>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</si>
  <si>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</si>
  <si>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</si>
  <si>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</si>
  <si>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</si>
  <si>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</si>
  <si>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</si>
  <si>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</si>
  <si>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</si>
  <si>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</si>
  <si>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</si>
  <si>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</si>
  <si>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</si>
  <si>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</si>
  <si>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</si>
  <si>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</si>
  <si>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</si>
  <si>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</si>
  <si>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</si>
  <si>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</si>
  <si>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</si>
  <si>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</si>
  <si>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</si>
  <si>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</si>
  <si>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</si>
  <si>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</si>
  <si>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</si>
  <si>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</si>
  <si>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</si>
  <si>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</si>
  <si>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</si>
  <si>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</si>
  <si>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</si>
  <si>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</si>
  <si>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</si>
  <si>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</si>
  <si>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</si>
  <si>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</si>
  <si>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</si>
  <si>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</si>
  <si>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</si>
  <si>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</si>
  <si>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</si>
  <si>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</si>
  <si>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</si>
  <si>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</si>
  <si>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</si>
  <si>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</si>
  <si>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</si>
  <si>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</si>
  <si>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</si>
  <si>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</si>
  <si>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</si>
  <si>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</si>
  <si>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</si>
  <si>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</si>
  <si>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</si>
  <si>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</si>
  <si>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</si>
  <si>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</si>
  <si>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</si>
  <si>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</si>
  <si>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</si>
  <si>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</si>
  <si>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</si>
  <si>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</si>
  <si>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</si>
  <si>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</si>
  <si>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</si>
  <si>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</si>
  <si>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</si>
  <si>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</si>
  <si>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</si>
  <si>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</si>
  <si>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</si>
  <si>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</si>
  <si>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</si>
  <si>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</si>
  <si>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</si>
  <si>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</si>
  <si>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</si>
  <si>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</si>
  <si>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</si>
  <si>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</si>
  <si>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</si>
  <si>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</si>
  <si>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</si>
  <si>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</si>
  <si>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</si>
  <si>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</si>
  <si>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</si>
  <si>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</si>
  <si>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</si>
  <si>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</si>
  <si>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</si>
  <si>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</si>
  <si>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</si>
  <si>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</si>
  <si>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</si>
  <si>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</si>
  <si>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</si>
  <si>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</si>
  <si>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</si>
  <si>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</si>
  <si>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</si>
  <si>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</si>
  <si>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</si>
  <si>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</si>
  <si>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</si>
  <si>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</si>
  <si>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</si>
  <si>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</si>
  <si>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</si>
  <si>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</si>
  <si>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</si>
  <si>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</si>
  <si>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</si>
  <si>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</si>
  <si>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</si>
  <si>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</si>
  <si>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</si>
  <si>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</si>
  <si>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</si>
  <si>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</si>
  <si>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</si>
  <si>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</si>
  <si>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</si>
  <si>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</si>
  <si>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</si>
  <si>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</si>
  <si>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</si>
  <si>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</si>
  <si>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</si>
  <si>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</si>
  <si>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</si>
  <si>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</si>
  <si>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</si>
  <si>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</si>
  <si>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</si>
  <si>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</si>
  <si>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</si>
  <si>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</si>
  <si>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</si>
  <si>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</si>
  <si>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</si>
  <si>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</si>
  <si>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</si>
  <si>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</si>
  <si>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</si>
  <si>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</si>
  <si>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</si>
  <si>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</si>
  <si>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</si>
  <si>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</si>
  <si>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</si>
  <si>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</si>
  <si>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</si>
  <si>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</si>
  <si>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</si>
  <si>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</si>
  <si>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</si>
  <si>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</si>
  <si>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</si>
  <si>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</si>
  <si>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</si>
  <si>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</si>
  <si>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</si>
  <si>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</si>
  <si>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</si>
  <si>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</si>
  <si>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</si>
  <si>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</si>
  <si>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</si>
  <si>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</si>
  <si>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</si>
  <si>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</si>
  <si>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</si>
  <si>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</si>
  <si>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</si>
  <si>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</si>
  <si>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</si>
  <si>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</si>
  <si>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</si>
  <si>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</si>
  <si>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</si>
  <si>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</si>
  <si>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</si>
  <si>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</si>
  <si>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</si>
  <si>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</si>
  <si>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</si>
  <si>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</si>
  <si>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</si>
  <si>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</si>
  <si>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</si>
  <si>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</si>
  <si>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</si>
  <si>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</si>
  <si>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</si>
  <si>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</si>
  <si>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</si>
  <si>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</si>
  <si>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</si>
  <si>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</si>
  <si>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</si>
  <si>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</si>
  <si>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</si>
  <si>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</si>
  <si>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</si>
  <si>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</si>
  <si>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</si>
  <si>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</si>
  <si>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</si>
  <si>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</si>
  <si>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</si>
  <si>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</si>
  <si>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</si>
  <si>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</si>
  <si>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</si>
  <si>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</si>
  <si>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</si>
  <si>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</si>
  <si>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</si>
  <si>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</si>
  <si>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</si>
  <si>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</si>
  <si>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</si>
  <si>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</si>
  <si>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</si>
  <si>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</si>
  <si>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</si>
  <si>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</si>
  <si>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</si>
  <si>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</si>
  <si>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</si>
  <si>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</si>
  <si>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</si>
  <si>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</si>
  <si>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</si>
  <si>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</si>
  <si>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</si>
  <si>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</si>
  <si>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</si>
  <si>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</si>
  <si>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</si>
  <si>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</si>
  <si>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</si>
  <si>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</si>
  <si>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</si>
  <si>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</si>
  <si>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</si>
  <si>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</si>
  <si>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</si>
  <si>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</si>
  <si>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</si>
  <si>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</si>
  <si>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</si>
  <si>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</si>
  <si>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</si>
  <si>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</si>
  <si>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</si>
  <si>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</si>
  <si>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</si>
  <si>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</si>
  <si>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</si>
  <si>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</si>
  <si>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</si>
  <si>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</si>
  <si>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</si>
  <si>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</si>
  <si>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</si>
  <si>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</si>
  <si>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</si>
  <si>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</si>
  <si>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</si>
  <si>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</si>
  <si>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</si>
  <si>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</si>
  <si>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</si>
  <si>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</si>
  <si>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</si>
  <si>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</si>
  <si>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</si>
  <si>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</si>
  <si>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</si>
  <si>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</si>
  <si>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</si>
  <si>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</si>
  <si>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</si>
  <si>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</si>
  <si>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</si>
  <si>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</si>
  <si>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</si>
  <si>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</si>
  <si>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</si>
  <si>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</si>
  <si>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</si>
  <si>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</si>
  <si>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</si>
  <si>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</si>
  <si>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</si>
  <si>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</si>
  <si>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</si>
  <si>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</si>
  <si>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</si>
  <si>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</si>
  <si>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</si>
  <si>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</si>
  <si>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</si>
  <si>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</si>
  <si>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</si>
  <si>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</si>
  <si>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</si>
  <si>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</si>
  <si>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</si>
  <si>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</si>
  <si>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</si>
  <si>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</si>
  <si>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</si>
  <si>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</si>
  <si>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</si>
  <si>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</si>
  <si>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</si>
  <si>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</si>
  <si>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</si>
  <si>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</si>
  <si>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</si>
  <si>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</si>
  <si>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</si>
  <si>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</si>
  <si>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</si>
  <si>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</si>
  <si>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</si>
  <si>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</si>
  <si>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</si>
  <si>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</si>
  <si>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</si>
  <si>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</si>
  <si>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</si>
  <si>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</si>
  <si>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</si>
  <si>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</si>
  <si>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</si>
  <si>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</si>
  <si>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</si>
  <si>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</si>
  <si>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</si>
  <si>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</si>
  <si>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</si>
  <si>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</si>
  <si>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</si>
  <si>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</si>
  <si>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</si>
  <si>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</si>
  <si>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</si>
  <si>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</si>
  <si>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</si>
  <si>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</si>
  <si>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</si>
  <si>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</si>
  <si>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</si>
  <si>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</si>
  <si>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</si>
  <si>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</si>
  <si>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</si>
  <si>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</si>
  <si>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</si>
  <si>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</si>
  <si>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</si>
  <si>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</si>
  <si>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</si>
  <si>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</si>
  <si>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</si>
  <si>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</si>
  <si>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</si>
  <si>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</si>
  <si>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</si>
  <si>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</si>
  <si>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</si>
  <si>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</si>
  <si>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</si>
  <si>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</si>
  <si>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</si>
  <si>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</si>
  <si>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</si>
  <si>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</si>
  <si>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</si>
  <si>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</si>
  <si>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</si>
  <si>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</si>
  <si>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</si>
  <si>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</si>
  <si>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</si>
  <si>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</si>
  <si>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</si>
  <si>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</si>
  <si>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</si>
  <si>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</si>
  <si>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</si>
  <si>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</si>
  <si>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</si>
  <si>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</si>
  <si>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</si>
  <si>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</si>
  <si>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</si>
  <si>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</si>
  <si>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</si>
  <si>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</si>
  <si>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</si>
  <si>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</si>
  <si>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</si>
  <si>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</si>
  <si>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</si>
  <si>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</si>
  <si>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</si>
  <si>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</si>
  <si>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</si>
  <si>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</si>
  <si>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</si>
  <si>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</si>
  <si>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</si>
  <si>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</si>
  <si>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</si>
  <si>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</si>
  <si>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</si>
  <si>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</si>
  <si>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</si>
  <si>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</si>
  <si>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</si>
  <si>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</si>
  <si>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</si>
  <si>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</si>
  <si>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</si>
  <si>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</si>
  <si>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</si>
  <si>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</si>
  <si>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</si>
  <si>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</si>
  <si>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</si>
  <si>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</si>
  <si>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</si>
  <si>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</si>
  <si>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</si>
  <si>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</si>
  <si>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</si>
  <si>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</si>
  <si>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</si>
  <si>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</si>
  <si>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</si>
  <si>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</si>
  <si>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</si>
  <si>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</si>
  <si>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</si>
  <si>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</si>
  <si>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</si>
  <si>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</si>
  <si>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</si>
  <si>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</si>
  <si>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</si>
  <si>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</si>
  <si>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</si>
  <si>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</si>
  <si>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</si>
  <si>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</si>
  <si>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</si>
  <si>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</si>
  <si>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</si>
  <si>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</si>
  <si>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</si>
  <si>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</si>
  <si>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</si>
  <si>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</si>
  <si>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</si>
  <si>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</si>
  <si>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</si>
  <si>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</si>
  <si>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</si>
  <si>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</si>
  <si>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</si>
  <si>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</si>
  <si>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</si>
  <si>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</si>
  <si>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</si>
  <si>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</si>
  <si>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</si>
  <si>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</si>
  <si>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</si>
  <si>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</si>
  <si>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</si>
  <si>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</si>
  <si>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</si>
  <si>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</si>
  <si>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</si>
  <si>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</si>
  <si>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</si>
  <si>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</si>
  <si>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</si>
  <si>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</si>
  <si>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</si>
  <si>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</si>
  <si>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</si>
  <si>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</si>
  <si>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</si>
  <si>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</si>
  <si>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</si>
  <si>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</si>
  <si>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</si>
  <si>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</si>
  <si>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</si>
  <si>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</si>
  <si>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</si>
  <si>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</si>
  <si>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</si>
  <si>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</si>
  <si>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</si>
  <si>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</si>
  <si>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</si>
  <si>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</si>
  <si>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</si>
  <si>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</si>
  <si>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</si>
  <si>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</si>
  <si>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</si>
  <si>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</si>
  <si>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</si>
  <si>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</si>
  <si>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</si>
  <si>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</si>
  <si>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</si>
  <si>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</si>
  <si>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</si>
  <si>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</si>
  <si>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</si>
  <si>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</si>
  <si>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</si>
  <si>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</si>
  <si>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</si>
  <si>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</si>
  <si>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</si>
  <si>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</si>
  <si>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</si>
  <si>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</si>
  <si>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</si>
  <si>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</si>
  <si>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</si>
  <si>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</si>
  <si>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</si>
  <si>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</si>
  <si>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</si>
  <si>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</si>
  <si>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</si>
  <si>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</si>
  <si>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</si>
  <si>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</si>
  <si>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</si>
  <si>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</si>
  <si>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</si>
  <si>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</si>
  <si>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</si>
  <si>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</si>
  <si>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</si>
  <si>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ORIENTACION</t>
  </si>
  <si>
    <t>VIRTUAL</t>
  </si>
  <si>
    <t>Yenny Victoria Cisneros Parales</t>
  </si>
  <si>
    <t xml:space="preserve">ORIENTACION POBLACION </t>
  </si>
  <si>
    <t xml:space="preserve">CAMPOS </t>
  </si>
  <si>
    <t>MOSQUERA</t>
  </si>
  <si>
    <t xml:space="preserve">ELIBARDO </t>
  </si>
  <si>
    <t>BAEZ ARENIZ</t>
  </si>
  <si>
    <t>DARWIN FERNEY</t>
  </si>
  <si>
    <t xml:space="preserve"> TARAZONA JAIMES</t>
  </si>
  <si>
    <t xml:space="preserve">ELCIDA </t>
  </si>
  <si>
    <t>SANCHEZ CARRILLO</t>
  </si>
  <si>
    <t xml:space="preserve">ROBINSON </t>
  </si>
  <si>
    <t>CASTRO SALCEDO</t>
  </si>
  <si>
    <t>JAIME ALBERTO</t>
  </si>
  <si>
    <t xml:space="preserve"> FONSECA SANCHEZ</t>
  </si>
  <si>
    <t xml:space="preserve">NAIN </t>
  </si>
  <si>
    <t>CONTRERAS GUERRERO</t>
  </si>
  <si>
    <t>EDILSON</t>
  </si>
  <si>
    <t xml:space="preserve"> MARIN MARIN</t>
  </si>
  <si>
    <t>PEDRO</t>
  </si>
  <si>
    <t xml:space="preserve"> AYALA   RUEDA</t>
  </si>
  <si>
    <t>FELIX MARIA</t>
  </si>
  <si>
    <t xml:space="preserve"> AVILA MORALES</t>
  </si>
  <si>
    <t xml:space="preserve">JESUS HEMEL </t>
  </si>
  <si>
    <t xml:space="preserve">  CARVAJALINO CACERES</t>
  </si>
  <si>
    <t>JHON JAIRO</t>
  </si>
  <si>
    <t xml:space="preserve"> APARICIO</t>
  </si>
  <si>
    <t xml:space="preserve">JOSE ROMIR </t>
  </si>
  <si>
    <t>DELGADO VASQUEZ</t>
  </si>
  <si>
    <t xml:space="preserve">DIOCELINA </t>
  </si>
  <si>
    <t>RAMIREZ</t>
  </si>
  <si>
    <t xml:space="preserve">EMIRO YESID </t>
  </si>
  <si>
    <t>SANCHEZ YESID</t>
  </si>
  <si>
    <t>CAMPO ELIAS</t>
  </si>
  <si>
    <t xml:space="preserve"> LASSO MORA</t>
  </si>
  <si>
    <t xml:space="preserve">JAVIER </t>
  </si>
  <si>
    <t>GOMEZ MAHECHA</t>
  </si>
  <si>
    <t xml:space="preserve">RAFAEL MARIA </t>
  </si>
  <si>
    <t>LOPEZ REYES</t>
  </si>
  <si>
    <t xml:space="preserve">JEINIS </t>
  </si>
  <si>
    <t>LOPEZ RODRIGUEZ</t>
  </si>
  <si>
    <t>LIDIA TERESA</t>
  </si>
  <si>
    <t xml:space="preserve"> AFANADOR ALMENAREZ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</si>
</sst>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EMPRENDIMIENTO/2025/SBDC/FORT/Asociaci&#243;n%20Agropecuaria%20De%20Arauca/112938_FORT_ESP_PLANDEIN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BENEFICIARIOS%20ASOAG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Ciudad"/>
      <sheetName val="2"/>
      <sheetName val="Plan de Inversión"/>
      <sheetName val="Grupo Asociativo"/>
      <sheetName val="Sectores"/>
      <sheetName val="Hoja1"/>
      <sheetName val="Parámetros"/>
    </sheetNames>
    <sheetDataSet>
      <sheetData sheetId="0"/>
      <sheetData sheetId="1"/>
      <sheetData sheetId="2"/>
      <sheetData sheetId="3">
        <row r="16">
          <cell r="E16">
            <v>5599094</v>
          </cell>
        </row>
        <row r="17">
          <cell r="E17">
            <v>96188946</v>
          </cell>
        </row>
        <row r="18">
          <cell r="E18">
            <v>1115728511</v>
          </cell>
        </row>
        <row r="19">
          <cell r="E19">
            <v>68250942</v>
          </cell>
        </row>
        <row r="20">
          <cell r="E20">
            <v>1098631771</v>
          </cell>
        </row>
        <row r="21">
          <cell r="E21">
            <v>13352070</v>
          </cell>
        </row>
        <row r="22">
          <cell r="E22">
            <v>1116493891</v>
          </cell>
        </row>
        <row r="23">
          <cell r="E23">
            <v>91506651</v>
          </cell>
        </row>
        <row r="24">
          <cell r="E24">
            <v>7924519</v>
          </cell>
        </row>
        <row r="25">
          <cell r="E25">
            <v>17526142</v>
          </cell>
        </row>
        <row r="26">
          <cell r="E26">
            <v>96185821</v>
          </cell>
        </row>
        <row r="27">
          <cell r="E27">
            <v>17594293</v>
          </cell>
        </row>
        <row r="28">
          <cell r="E28">
            <v>88271614</v>
          </cell>
        </row>
        <row r="29">
          <cell r="E29">
            <v>24246510</v>
          </cell>
        </row>
        <row r="30">
          <cell r="E30">
            <v>96192414</v>
          </cell>
        </row>
        <row r="31">
          <cell r="E31">
            <v>5420745</v>
          </cell>
        </row>
        <row r="32">
          <cell r="E32">
            <v>9690643</v>
          </cell>
        </row>
        <row r="33">
          <cell r="E33">
            <v>91258665</v>
          </cell>
        </row>
        <row r="34">
          <cell r="E34">
            <v>1116871417</v>
          </cell>
        </row>
        <row r="35">
          <cell r="E35">
            <v>24246967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Perfil"/>
      <sheetName val="Instructivo Perfil"/>
      <sheetName val="Organizaciones"/>
      <sheetName val="Poblacional ASOAGRA"/>
      <sheetName val="T_DEP_MUN_VER"/>
      <sheetName val="Hoja1"/>
    </sheetNames>
    <sheetDataSet>
      <sheetData sheetId="0"/>
      <sheetData sheetId="1"/>
      <sheetData sheetId="2"/>
      <sheetData sheetId="3"/>
      <sheetData sheetId="4">
        <row r="3">
          <cell r="W3">
            <v>3132084753</v>
          </cell>
          <cell r="AB3" t="str">
            <v>asoagra.arauca@gmail.com</v>
          </cell>
        </row>
        <row r="4">
          <cell r="W4">
            <v>3213759199</v>
          </cell>
          <cell r="AB4" t="str">
            <v>asoagra.arauca@gmail.com</v>
          </cell>
        </row>
        <row r="5">
          <cell r="W5">
            <v>3508775357</v>
          </cell>
          <cell r="AB5" t="str">
            <v>asoagra.arauca@gmail.com</v>
          </cell>
        </row>
        <row r="6">
          <cell r="W6">
            <v>3208857897</v>
          </cell>
          <cell r="AB6" t="str">
            <v>asoagra.arauca@gmail.com</v>
          </cell>
        </row>
        <row r="7">
          <cell r="W7">
            <v>3118383122</v>
          </cell>
          <cell r="AB7" t="str">
            <v>asoagra.arauca@gmail.com</v>
          </cell>
        </row>
        <row r="8">
          <cell r="W8">
            <v>3224033329</v>
          </cell>
          <cell r="AB8" t="str">
            <v>asoagra.arauca@gmail.com</v>
          </cell>
        </row>
        <row r="9">
          <cell r="W9">
            <v>3213327488</v>
          </cell>
          <cell r="AB9" t="str">
            <v>asoagra.arauca@gmail.com</v>
          </cell>
        </row>
        <row r="10">
          <cell r="W10">
            <v>3205753156</v>
          </cell>
          <cell r="AB10" t="str">
            <v>asoagra.arauca@gmail.com</v>
          </cell>
        </row>
        <row r="11">
          <cell r="W11">
            <v>3222268265</v>
          </cell>
          <cell r="AB11" t="str">
            <v>asoagra.arauca@gmail.com</v>
          </cell>
        </row>
        <row r="12">
          <cell r="W12">
            <v>3232528986</v>
          </cell>
          <cell r="AB12" t="str">
            <v>asoagra.arauca@gmail.com</v>
          </cell>
        </row>
        <row r="13">
          <cell r="W13">
            <v>3145828902</v>
          </cell>
          <cell r="AB13" t="str">
            <v>asoagra.arauca@gmail.com</v>
          </cell>
        </row>
        <row r="14">
          <cell r="W14">
            <v>3134565437</v>
          </cell>
          <cell r="AB14" t="str">
            <v>asoagra.arauca@gmail.com</v>
          </cell>
        </row>
        <row r="15">
          <cell r="W15">
            <v>3203125438</v>
          </cell>
          <cell r="AB15" t="str">
            <v>asoagra.arauca@gmail.com</v>
          </cell>
        </row>
        <row r="16">
          <cell r="W16">
            <v>3117073799</v>
          </cell>
          <cell r="AB16" t="str">
            <v>asoagra.arauca@gmail.com</v>
          </cell>
        </row>
        <row r="17">
          <cell r="W17">
            <v>3138345475</v>
          </cell>
          <cell r="AB17" t="str">
            <v>asoagra.arauca@gmail.com</v>
          </cell>
        </row>
        <row r="18">
          <cell r="W18">
            <v>3138779743</v>
          </cell>
          <cell r="AB18" t="str">
            <v>asoagra.arauca@gmail.com</v>
          </cell>
        </row>
        <row r="19">
          <cell r="W19">
            <v>3185313090</v>
          </cell>
          <cell r="AB19" t="str">
            <v>asoagra.arauca@gmail.com</v>
          </cell>
        </row>
        <row r="20">
          <cell r="W20">
            <v>3202080392</v>
          </cell>
          <cell r="AB20" t="str">
            <v>asoagra.arauca@gmail.com</v>
          </cell>
        </row>
        <row r="21">
          <cell r="W21">
            <v>3202442535</v>
          </cell>
          <cell r="AB21" t="str">
            <v>asoagra.arauca@gmail.com</v>
          </cell>
        </row>
        <row r="22">
          <cell r="W22">
            <v>3118614931</v>
          </cell>
          <cell r="AB22" t="str">
            <v>asoagra.arauca@gmail.com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2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2">
      <c r="A3" s="81" t="s">
        <v>2</v>
      </c>
      <c r="B3" s="82"/>
      <c r="C3" s="82"/>
      <c r="D3" s="82"/>
      <c r="E3" s="82"/>
      <c r="F3" s="82"/>
      <c r="G3" s="82"/>
      <c r="H3" s="82"/>
      <c r="I3" s="82"/>
      <c r="J3" s="83"/>
      <c r="K3" s="38"/>
    </row>
    <row r="4" spans="1:13" ht="22.5" customHeight="1" x14ac:dyDescent="0.2">
      <c r="A4" s="81" t="s">
        <v>3</v>
      </c>
      <c r="B4" s="82"/>
      <c r="C4" s="82"/>
      <c r="D4" s="82"/>
      <c r="E4" s="82"/>
      <c r="F4" s="82"/>
      <c r="G4" s="82"/>
      <c r="H4" s="82"/>
      <c r="I4" s="82"/>
      <c r="J4" s="83"/>
      <c r="K4" s="38"/>
    </row>
    <row r="5" spans="1:13" ht="7.5" customHeight="1" x14ac:dyDescent="0.2"/>
    <row r="6" spans="1:13" x14ac:dyDescent="0.2">
      <c r="A6" s="74" t="s">
        <v>4</v>
      </c>
      <c r="B6" s="73"/>
      <c r="C6" s="53"/>
      <c r="D6" s="54"/>
    </row>
    <row r="7" spans="1:13" x14ac:dyDescent="0.2">
      <c r="A7" s="74" t="s">
        <v>5</v>
      </c>
      <c r="B7" s="73"/>
      <c r="C7" s="53"/>
      <c r="D7" s="54"/>
    </row>
    <row r="8" spans="1:13" ht="11.25" customHeight="1" x14ac:dyDescent="0.2">
      <c r="A8" s="74" t="s">
        <v>6</v>
      </c>
      <c r="B8" s="73"/>
      <c r="C8" s="84"/>
      <c r="D8" s="85"/>
    </row>
    <row r="9" spans="1:13" x14ac:dyDescent="0.2">
      <c r="A9" s="73" t="s">
        <v>7</v>
      </c>
      <c r="B9" s="73"/>
      <c r="C9" s="86"/>
      <c r="D9" s="87"/>
      <c r="F9" s="58" t="s">
        <v>8</v>
      </c>
      <c r="G9" s="59"/>
      <c r="H9" s="59"/>
      <c r="I9" s="59"/>
      <c r="J9" s="59"/>
      <c r="K9" s="60"/>
    </row>
    <row r="10" spans="1:13" x14ac:dyDescent="0.2">
      <c r="A10" s="73" t="s">
        <v>9</v>
      </c>
      <c r="B10" s="73"/>
      <c r="C10" s="53"/>
      <c r="D10" s="54"/>
      <c r="F10" s="61"/>
      <c r="G10" s="62"/>
      <c r="H10" s="62"/>
      <c r="I10" s="62"/>
      <c r="J10" s="62"/>
      <c r="K10" s="63"/>
      <c r="M10" s="4"/>
    </row>
    <row r="11" spans="1:13" ht="22.5" customHeight="1" x14ac:dyDescent="0.2">
      <c r="A11" s="73" t="s">
        <v>10</v>
      </c>
      <c r="B11" s="73"/>
      <c r="C11" s="55"/>
      <c r="D11" s="56"/>
      <c r="F11" s="64"/>
      <c r="G11" s="65"/>
      <c r="H11" s="65"/>
      <c r="I11" s="65"/>
      <c r="J11" s="65"/>
      <c r="K11" s="66"/>
    </row>
    <row r="12" spans="1:13" ht="11.25" customHeight="1" x14ac:dyDescent="0.2">
      <c r="A12" s="73" t="s">
        <v>11</v>
      </c>
      <c r="B12" s="73"/>
      <c r="C12" s="53"/>
      <c r="D12" s="54"/>
    </row>
    <row r="13" spans="1:13" ht="11.25" customHeight="1" thickBot="1" x14ac:dyDescent="0.25">
      <c r="A13" s="73" t="s">
        <v>12</v>
      </c>
      <c r="B13" s="73"/>
      <c r="C13" s="53"/>
      <c r="D13" s="54"/>
    </row>
    <row r="14" spans="1:13" ht="22.5" customHeight="1" thickBot="1" x14ac:dyDescent="0.25">
      <c r="A14" s="73" t="s">
        <v>13</v>
      </c>
      <c r="B14" s="73"/>
      <c r="C14" s="55"/>
      <c r="D14" s="56"/>
      <c r="F14" s="70" t="s">
        <v>14</v>
      </c>
      <c r="G14" s="71"/>
      <c r="H14" s="71"/>
      <c r="I14" s="71"/>
      <c r="J14" s="71"/>
      <c r="K14" s="72"/>
    </row>
    <row r="15" spans="1:13" x14ac:dyDescent="0.2">
      <c r="A15" s="73" t="s">
        <v>15</v>
      </c>
      <c r="B15" s="73"/>
      <c r="C15" s="55"/>
      <c r="D15" s="56"/>
    </row>
    <row r="16" spans="1:13" x14ac:dyDescent="0.2">
      <c r="A16" s="73" t="s">
        <v>16</v>
      </c>
      <c r="B16" s="73"/>
      <c r="C16" s="55"/>
      <c r="D16" s="56"/>
    </row>
    <row r="17" spans="1:20" x14ac:dyDescent="0.2">
      <c r="B17" s="68" t="s">
        <v>17</v>
      </c>
      <c r="C17" s="68"/>
      <c r="D17" s="67" t="s">
        <v>18</v>
      </c>
      <c r="E17" s="67"/>
      <c r="F17" s="67"/>
      <c r="G17" s="67"/>
      <c r="H17" s="67"/>
      <c r="I17" s="69" t="s">
        <v>19</v>
      </c>
      <c r="J17" s="69"/>
      <c r="K17" s="69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5" zoomScale="80" zoomScaleNormal="80" workbookViewId="0">
      <selection activeCell="P27" sqref="P27:P46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4" t="s">
        <v>1361</v>
      </c>
      <c r="Q5" s="95"/>
    </row>
    <row r="6" spans="1:17" customFormat="1" ht="30" customHeight="1" x14ac:dyDescent="0.3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6" t="s">
        <v>1</v>
      </c>
      <c r="Q6" s="97"/>
    </row>
    <row r="7" spans="1:17" customFormat="1" ht="18" customHeight="1" x14ac:dyDescent="0.3">
      <c r="A7" s="99" t="s">
        <v>1367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customFormat="1" ht="18" customHeight="1" x14ac:dyDescent="0.3">
      <c r="A8" s="100" t="s">
        <v>1382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</row>
    <row r="9" spans="1:17" customFormat="1" ht="18" customHeight="1" x14ac:dyDescent="0.3">
      <c r="A9" s="99" t="s">
        <v>1362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customFormat="1" ht="18" customHeight="1" x14ac:dyDescent="0.3">
      <c r="A10" s="100" t="s">
        <v>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 customFormat="1" ht="18" customHeight="1" x14ac:dyDescent="0.3">
      <c r="A11" s="99" t="s">
        <v>1363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customFormat="1" ht="36.6" customHeight="1" x14ac:dyDescent="0.3">
      <c r="A12" s="101" t="s">
        <v>1364</v>
      </c>
      <c r="B12" s="101"/>
      <c r="C12" s="101"/>
      <c r="D12" s="101"/>
      <c r="E12" s="101" t="s">
        <v>1365</v>
      </c>
      <c r="F12" s="101"/>
      <c r="G12" s="101"/>
      <c r="H12" s="101"/>
      <c r="I12" s="101"/>
      <c r="J12" s="101"/>
      <c r="K12" s="101"/>
      <c r="L12" s="101" t="s">
        <v>1366</v>
      </c>
      <c r="M12" s="101"/>
      <c r="N12" s="101"/>
      <c r="O12" s="101"/>
      <c r="P12" s="101"/>
      <c r="Q12" s="101"/>
    </row>
    <row r="13" spans="1:17" ht="28.2" customHeight="1" x14ac:dyDescent="0.2">
      <c r="A13" s="102" t="s">
        <v>8</v>
      </c>
      <c r="B13" s="102"/>
      <c r="C13" s="102"/>
      <c r="D13" s="102"/>
      <c r="E13" s="102"/>
      <c r="F13" s="102"/>
      <c r="G13" s="102"/>
      <c r="H13" s="103"/>
      <c r="I13" s="103"/>
      <c r="J13" s="103"/>
      <c r="K13" s="102"/>
      <c r="L13" s="102"/>
      <c r="M13" s="102"/>
      <c r="N13" s="102"/>
      <c r="O13" s="102"/>
      <c r="P13" s="102"/>
      <c r="Q13" s="102"/>
    </row>
    <row r="14" spans="1:17" ht="10.8" customHeight="1" x14ac:dyDescent="0.2">
      <c r="A14" s="106" t="s">
        <v>1380</v>
      </c>
      <c r="B14" s="106"/>
      <c r="C14" s="88" t="s">
        <v>1383</v>
      </c>
      <c r="D14" s="88"/>
      <c r="E14" s="88"/>
      <c r="F14" s="104" t="s">
        <v>1276</v>
      </c>
      <c r="G14" s="104"/>
    </row>
    <row r="15" spans="1:17" ht="10.8" customHeight="1" x14ac:dyDescent="0.3">
      <c r="A15" s="106" t="s">
        <v>1381</v>
      </c>
      <c r="B15" s="107"/>
      <c r="C15" s="88" t="s">
        <v>1384</v>
      </c>
      <c r="D15" s="89"/>
      <c r="E15" s="89"/>
      <c r="F15" s="51" t="s">
        <v>1369</v>
      </c>
      <c r="G15" s="50" t="s">
        <v>1370</v>
      </c>
    </row>
    <row r="16" spans="1:17" ht="10.8" customHeight="1" x14ac:dyDescent="0.3">
      <c r="A16" s="106" t="s">
        <v>1266</v>
      </c>
      <c r="B16" s="107"/>
      <c r="C16" s="90">
        <v>45981</v>
      </c>
      <c r="D16" s="89"/>
      <c r="E16" s="89"/>
      <c r="F16" s="51" t="s">
        <v>1372</v>
      </c>
      <c r="G16" s="50" t="s">
        <v>1371</v>
      </c>
    </row>
    <row r="17" spans="1:17" ht="10.8" customHeight="1" x14ac:dyDescent="0.3">
      <c r="A17" s="106" t="s">
        <v>1267</v>
      </c>
      <c r="B17" s="107"/>
      <c r="C17" s="91">
        <v>0.625</v>
      </c>
      <c r="D17" s="89"/>
      <c r="E17" s="89"/>
      <c r="F17" s="51" t="s">
        <v>1373</v>
      </c>
      <c r="G17" s="50" t="s">
        <v>1261</v>
      </c>
    </row>
    <row r="18" spans="1:17" ht="10.8" customHeight="1" x14ac:dyDescent="0.3">
      <c r="A18" s="106" t="s">
        <v>1268</v>
      </c>
      <c r="B18" s="107"/>
      <c r="C18" s="88" t="s">
        <v>75</v>
      </c>
      <c r="D18" s="89"/>
      <c r="E18" s="89"/>
      <c r="F18" s="51" t="s">
        <v>1375</v>
      </c>
      <c r="G18" s="50" t="s">
        <v>1374</v>
      </c>
    </row>
    <row r="19" spans="1:17" ht="10.8" customHeight="1" x14ac:dyDescent="0.3">
      <c r="A19" s="106" t="s">
        <v>1269</v>
      </c>
      <c r="B19" s="107"/>
      <c r="C19" s="88" t="s">
        <v>116</v>
      </c>
      <c r="D19" s="89"/>
      <c r="E19" s="89"/>
      <c r="F19" s="51" t="s">
        <v>1376</v>
      </c>
      <c r="G19" s="50" t="s">
        <v>1264</v>
      </c>
    </row>
    <row r="20" spans="1:17" ht="10.8" customHeight="1" x14ac:dyDescent="0.3">
      <c r="A20" s="106" t="s">
        <v>1270</v>
      </c>
      <c r="B20" s="107"/>
      <c r="C20" s="88" t="s">
        <v>75</v>
      </c>
      <c r="D20" s="89"/>
      <c r="E20" s="89"/>
      <c r="F20" s="51" t="s">
        <v>219</v>
      </c>
      <c r="G20" s="50" t="s">
        <v>1377</v>
      </c>
    </row>
    <row r="21" spans="1:17" ht="10.8" customHeight="1" x14ac:dyDescent="0.3">
      <c r="A21" s="106" t="s">
        <v>1271</v>
      </c>
      <c r="B21" s="107"/>
      <c r="C21" s="88" t="s">
        <v>75</v>
      </c>
      <c r="D21" s="89"/>
      <c r="E21" s="89"/>
      <c r="F21" s="51" t="s">
        <v>185</v>
      </c>
      <c r="G21" s="50" t="s">
        <v>1378</v>
      </c>
    </row>
    <row r="22" spans="1:17" ht="10.8" customHeight="1" x14ac:dyDescent="0.3">
      <c r="A22" s="106" t="s">
        <v>1273</v>
      </c>
      <c r="B22" s="107"/>
      <c r="C22" s="88" t="s">
        <v>1385</v>
      </c>
      <c r="D22" s="89"/>
      <c r="E22" s="89"/>
      <c r="F22" s="51" t="s">
        <v>211</v>
      </c>
      <c r="G22" s="50" t="s">
        <v>156</v>
      </c>
    </row>
    <row r="23" spans="1:17" ht="10.8" customHeight="1" x14ac:dyDescent="0.3">
      <c r="A23" s="106" t="s">
        <v>1274</v>
      </c>
      <c r="B23" s="107"/>
      <c r="C23" s="88" t="s">
        <v>1385</v>
      </c>
      <c r="D23" s="89"/>
      <c r="E23" s="89"/>
      <c r="F23" s="51" t="s">
        <v>1379</v>
      </c>
      <c r="G23" s="50" t="s">
        <v>189</v>
      </c>
    </row>
    <row r="24" spans="1:17" ht="32.4" customHeight="1" x14ac:dyDescent="0.2">
      <c r="A24" s="106" t="s">
        <v>1272</v>
      </c>
      <c r="B24" s="107"/>
      <c r="C24" s="92" t="s">
        <v>1386</v>
      </c>
      <c r="D24" s="93"/>
      <c r="E24" s="93"/>
    </row>
    <row r="25" spans="1:17" ht="10.199999999999999" customHeight="1" x14ac:dyDescent="0.2">
      <c r="A25" s="108" t="s">
        <v>1368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52" t="s">
        <v>1387</v>
      </c>
      <c r="C27" s="52" t="s">
        <v>1388</v>
      </c>
      <c r="D27" s="16" t="s">
        <v>75</v>
      </c>
      <c r="E27" s="39" t="s">
        <v>1170</v>
      </c>
      <c r="F27" s="16" t="s">
        <v>42</v>
      </c>
      <c r="G27" s="20">
        <f>'[1]Grupo Asociativo'!E16</f>
        <v>5599094</v>
      </c>
      <c r="H27" s="21">
        <v>20467</v>
      </c>
      <c r="I27" s="45">
        <f ca="1">IF(ISBLANK(H27),"",IF(MONTH(TODAY())&gt;=MONTH(H27),YEAR(TODAY())-YEAR(H27),YEAR(TODAY())-YEAR(H27)-1))</f>
        <v>69</v>
      </c>
      <c r="J27" s="15"/>
      <c r="K27" s="15" t="s">
        <v>44</v>
      </c>
      <c r="L27" s="35" t="str">
        <f>'[2]Poblacional ASOAGRA'!AB3</f>
        <v>asoagra.arauca@gmail.com</v>
      </c>
      <c r="M27" s="16"/>
      <c r="N27" s="16"/>
      <c r="O27" s="16"/>
      <c r="P27" s="15">
        <f>'[2]Poblacional ASOAGRA'!W3</f>
        <v>3132084753</v>
      </c>
      <c r="Q27" s="47"/>
    </row>
    <row r="28" spans="1:17" ht="22.5" customHeight="1" x14ac:dyDescent="0.2">
      <c r="A28" s="19">
        <v>2</v>
      </c>
      <c r="B28" s="52" t="s">
        <v>1389</v>
      </c>
      <c r="C28" s="52" t="s">
        <v>1390</v>
      </c>
      <c r="D28" s="52" t="s">
        <v>75</v>
      </c>
      <c r="E28" s="39" t="s">
        <v>1170</v>
      </c>
      <c r="F28" s="52" t="s">
        <v>42</v>
      </c>
      <c r="G28" s="20">
        <f>'[1]Grupo Asociativo'!E17</f>
        <v>96188946</v>
      </c>
      <c r="H28" s="21">
        <v>27069</v>
      </c>
      <c r="I28" s="45">
        <f t="shared" ref="I28:I91" ca="1" si="0">IF(ISBLANK(H28),"",IF(MONTH(TODAY())&gt;=MONTH(H28),YEAR(TODAY())-YEAR(H28),YEAR(TODAY())-YEAR(H28)-1))</f>
        <v>51</v>
      </c>
      <c r="J28" s="15"/>
      <c r="K28" s="15" t="s">
        <v>44</v>
      </c>
      <c r="L28" s="16" t="str">
        <f>'[2]Poblacional ASOAGRA'!AB4</f>
        <v>asoagra.arauca@gmail.com</v>
      </c>
      <c r="M28" s="16"/>
      <c r="N28" s="16"/>
      <c r="O28" s="16"/>
      <c r="P28" s="15">
        <f>'[2]Poblacional ASOAGRA'!W4</f>
        <v>3213759199</v>
      </c>
      <c r="Q28" s="48"/>
    </row>
    <row r="29" spans="1:17" ht="22.5" customHeight="1" x14ac:dyDescent="0.2">
      <c r="A29" s="19">
        <v>3</v>
      </c>
      <c r="B29" s="52" t="s">
        <v>1391</v>
      </c>
      <c r="C29" s="52" t="s">
        <v>1392</v>
      </c>
      <c r="D29" s="52" t="s">
        <v>75</v>
      </c>
      <c r="E29" s="39" t="s">
        <v>1170</v>
      </c>
      <c r="F29" s="52" t="s">
        <v>42</v>
      </c>
      <c r="G29" s="20">
        <f>'[1]Grupo Asociativo'!E18</f>
        <v>1115728511</v>
      </c>
      <c r="H29" s="21">
        <v>32720</v>
      </c>
      <c r="I29" s="45">
        <f t="shared" ca="1" si="0"/>
        <v>36</v>
      </c>
      <c r="J29" s="15"/>
      <c r="K29" s="15" t="s">
        <v>44</v>
      </c>
      <c r="L29" s="16" t="str">
        <f>'[2]Poblacional ASOAGRA'!AB5</f>
        <v>asoagra.arauca@gmail.com</v>
      </c>
      <c r="M29" s="16"/>
      <c r="N29" s="16"/>
      <c r="O29" s="16"/>
      <c r="P29" s="15">
        <f>'[2]Poblacional ASOAGRA'!W5</f>
        <v>3508775357</v>
      </c>
      <c r="Q29" s="48"/>
    </row>
    <row r="30" spans="1:17" ht="22.5" customHeight="1" x14ac:dyDescent="0.2">
      <c r="A30" s="19">
        <v>4</v>
      </c>
      <c r="B30" s="52" t="s">
        <v>1393</v>
      </c>
      <c r="C30" s="52" t="s">
        <v>1394</v>
      </c>
      <c r="D30" s="52" t="s">
        <v>75</v>
      </c>
      <c r="E30" s="39" t="s">
        <v>1170</v>
      </c>
      <c r="F30" s="52" t="s">
        <v>42</v>
      </c>
      <c r="G30" s="20">
        <f>'[1]Grupo Asociativo'!E19</f>
        <v>68250942</v>
      </c>
      <c r="H30" s="21">
        <v>28730</v>
      </c>
      <c r="I30" s="45">
        <f t="shared" ca="1" si="0"/>
        <v>47</v>
      </c>
      <c r="J30" s="15"/>
      <c r="K30" s="15" t="s">
        <v>44</v>
      </c>
      <c r="L30" s="16" t="str">
        <f>'[2]Poblacional ASOAGRA'!AB6</f>
        <v>asoagra.arauca@gmail.com</v>
      </c>
      <c r="M30" s="16"/>
      <c r="N30" s="16"/>
      <c r="O30" s="16"/>
      <c r="P30" s="15">
        <f>'[2]Poblacional ASOAGRA'!W6</f>
        <v>3208857897</v>
      </c>
      <c r="Q30" s="48"/>
    </row>
    <row r="31" spans="1:17" ht="22.5" customHeight="1" x14ac:dyDescent="0.2">
      <c r="A31" s="19">
        <v>5</v>
      </c>
      <c r="B31" s="52" t="s">
        <v>1395</v>
      </c>
      <c r="C31" s="52" t="s">
        <v>1396</v>
      </c>
      <c r="D31" s="52" t="s">
        <v>75</v>
      </c>
      <c r="E31" s="39" t="s">
        <v>1170</v>
      </c>
      <c r="F31" s="52" t="s">
        <v>42</v>
      </c>
      <c r="G31" s="20">
        <f>'[1]Grupo Asociativo'!E20</f>
        <v>1098631771</v>
      </c>
      <c r="H31" s="21">
        <v>31854</v>
      </c>
      <c r="I31" s="45">
        <f t="shared" ca="1" si="0"/>
        <v>38</v>
      </c>
      <c r="J31" s="15"/>
      <c r="K31" s="15" t="s">
        <v>44</v>
      </c>
      <c r="L31" s="16" t="str">
        <f>'[2]Poblacional ASOAGRA'!AB7</f>
        <v>asoagra.arauca@gmail.com</v>
      </c>
      <c r="M31" s="16"/>
      <c r="N31" s="16"/>
      <c r="O31" s="16"/>
      <c r="P31" s="15">
        <f>'[2]Poblacional ASOAGRA'!W7</f>
        <v>3118383122</v>
      </c>
      <c r="Q31" s="48"/>
    </row>
    <row r="32" spans="1:17" ht="22.5" customHeight="1" x14ac:dyDescent="0.2">
      <c r="A32" s="19">
        <v>6</v>
      </c>
      <c r="B32" s="52" t="s">
        <v>1397</v>
      </c>
      <c r="C32" s="52" t="s">
        <v>1398</v>
      </c>
      <c r="D32" s="52" t="s">
        <v>75</v>
      </c>
      <c r="E32" s="39" t="s">
        <v>1170</v>
      </c>
      <c r="F32" s="52" t="s">
        <v>42</v>
      </c>
      <c r="G32" s="20">
        <f>'[1]Grupo Asociativo'!E21</f>
        <v>13352070</v>
      </c>
      <c r="H32" s="21">
        <v>20957</v>
      </c>
      <c r="I32" s="45">
        <f t="shared" ca="1" si="0"/>
        <v>68</v>
      </c>
      <c r="J32" s="15"/>
      <c r="K32" s="15" t="s">
        <v>44</v>
      </c>
      <c r="L32" s="16" t="str">
        <f>'[2]Poblacional ASOAGRA'!AB8</f>
        <v>asoagra.arauca@gmail.com</v>
      </c>
      <c r="M32" s="16"/>
      <c r="N32" s="16"/>
      <c r="O32" s="16"/>
      <c r="P32" s="15">
        <f>'[2]Poblacional ASOAGRA'!W8</f>
        <v>3224033329</v>
      </c>
      <c r="Q32" s="48"/>
    </row>
    <row r="33" spans="1:17" ht="22.5" customHeight="1" x14ac:dyDescent="0.2">
      <c r="A33" s="19">
        <v>7</v>
      </c>
      <c r="B33" s="52" t="s">
        <v>1399</v>
      </c>
      <c r="C33" s="52" t="s">
        <v>1400</v>
      </c>
      <c r="D33" s="52" t="s">
        <v>75</v>
      </c>
      <c r="E33" s="39" t="s">
        <v>1170</v>
      </c>
      <c r="F33" s="52" t="s">
        <v>42</v>
      </c>
      <c r="G33" s="20">
        <f>'[1]Grupo Asociativo'!E22</f>
        <v>1116493891</v>
      </c>
      <c r="H33" s="21">
        <v>31561</v>
      </c>
      <c r="I33" s="45">
        <f t="shared" ca="1" si="0"/>
        <v>39</v>
      </c>
      <c r="J33" s="15"/>
      <c r="K33" s="15" t="s">
        <v>44</v>
      </c>
      <c r="L33" s="16" t="str">
        <f>'[2]Poblacional ASOAGRA'!AB9</f>
        <v>asoagra.arauca@gmail.com</v>
      </c>
      <c r="M33" s="16"/>
      <c r="N33" s="16"/>
      <c r="O33" s="16"/>
      <c r="P33" s="15">
        <f>'[2]Poblacional ASOAGRA'!W9</f>
        <v>3213327488</v>
      </c>
      <c r="Q33" s="48"/>
    </row>
    <row r="34" spans="1:17" ht="22.5" customHeight="1" x14ac:dyDescent="0.2">
      <c r="A34" s="19">
        <v>8</v>
      </c>
      <c r="B34" s="52" t="s">
        <v>1403</v>
      </c>
      <c r="C34" s="52" t="s">
        <v>1404</v>
      </c>
      <c r="D34" s="52" t="s">
        <v>75</v>
      </c>
      <c r="E34" s="39" t="s">
        <v>1170</v>
      </c>
      <c r="F34" s="52" t="s">
        <v>42</v>
      </c>
      <c r="G34" s="20">
        <f>'[1]Grupo Asociativo'!E23</f>
        <v>91506651</v>
      </c>
      <c r="H34" s="21">
        <v>30006</v>
      </c>
      <c r="I34" s="45">
        <f t="shared" ca="1" si="0"/>
        <v>43</v>
      </c>
      <c r="J34" s="15"/>
      <c r="K34" s="15" t="s">
        <v>44</v>
      </c>
      <c r="L34" s="16" t="str">
        <f>'[2]Poblacional ASOAGRA'!AB10</f>
        <v>asoagra.arauca@gmail.com</v>
      </c>
      <c r="M34" s="16"/>
      <c r="N34" s="16"/>
      <c r="O34" s="16"/>
      <c r="P34" s="15">
        <f>'[2]Poblacional ASOAGRA'!W10</f>
        <v>3205753156</v>
      </c>
      <c r="Q34" s="48"/>
    </row>
    <row r="35" spans="1:17" ht="22.5" customHeight="1" x14ac:dyDescent="0.2">
      <c r="A35" s="19">
        <v>9</v>
      </c>
      <c r="B35" s="52" t="s">
        <v>1401</v>
      </c>
      <c r="C35" s="52" t="s">
        <v>1402</v>
      </c>
      <c r="D35" s="52" t="s">
        <v>75</v>
      </c>
      <c r="E35" s="39" t="s">
        <v>1170</v>
      </c>
      <c r="F35" s="52" t="s">
        <v>42</v>
      </c>
      <c r="G35" s="20">
        <f>'[1]Grupo Asociativo'!E24</f>
        <v>7924519</v>
      </c>
      <c r="H35" s="21">
        <v>27246</v>
      </c>
      <c r="I35" s="45">
        <f t="shared" ca="1" si="0"/>
        <v>51</v>
      </c>
      <c r="J35" s="15"/>
      <c r="K35" s="15" t="s">
        <v>44</v>
      </c>
      <c r="L35" s="16" t="str">
        <f>'[2]Poblacional ASOAGRA'!AB11</f>
        <v>asoagra.arauca@gmail.com</v>
      </c>
      <c r="M35" s="16"/>
      <c r="N35" s="16"/>
      <c r="O35" s="16"/>
      <c r="P35" s="15">
        <f>'[2]Poblacional ASOAGRA'!W11</f>
        <v>3222268265</v>
      </c>
      <c r="Q35" s="48"/>
    </row>
    <row r="36" spans="1:17" ht="22.5" customHeight="1" x14ac:dyDescent="0.2">
      <c r="A36" s="19">
        <v>10</v>
      </c>
      <c r="B36" s="52" t="s">
        <v>1405</v>
      </c>
      <c r="C36" s="52" t="s">
        <v>1406</v>
      </c>
      <c r="D36" s="52" t="s">
        <v>75</v>
      </c>
      <c r="E36" s="39" t="s">
        <v>1170</v>
      </c>
      <c r="F36" s="52" t="s">
        <v>42</v>
      </c>
      <c r="G36" s="20">
        <f>'[1]Grupo Asociativo'!E25</f>
        <v>17526142</v>
      </c>
      <c r="H36" s="21">
        <v>34911</v>
      </c>
      <c r="I36" s="45">
        <f t="shared" ca="1" si="0"/>
        <v>30</v>
      </c>
      <c r="J36" s="15"/>
      <c r="K36" s="15" t="s">
        <v>44</v>
      </c>
      <c r="L36" s="16" t="str">
        <f>'[2]Poblacional ASOAGRA'!AB12</f>
        <v>asoagra.arauca@gmail.com</v>
      </c>
      <c r="M36" s="16"/>
      <c r="N36" s="16"/>
      <c r="O36" s="16"/>
      <c r="P36" s="15">
        <f>'[2]Poblacional ASOAGRA'!W12</f>
        <v>3232528986</v>
      </c>
      <c r="Q36" s="48"/>
    </row>
    <row r="37" spans="1:17" ht="22.5" customHeight="1" x14ac:dyDescent="0.2">
      <c r="A37" s="19">
        <v>11</v>
      </c>
      <c r="B37" s="52" t="s">
        <v>1407</v>
      </c>
      <c r="C37" s="52" t="s">
        <v>1408</v>
      </c>
      <c r="D37" s="52" t="s">
        <v>75</v>
      </c>
      <c r="E37" s="39" t="s">
        <v>1170</v>
      </c>
      <c r="F37" s="52" t="s">
        <v>42</v>
      </c>
      <c r="G37" s="20">
        <f>'[1]Grupo Asociativo'!E26</f>
        <v>96185821</v>
      </c>
      <c r="H37" s="21">
        <v>24376</v>
      </c>
      <c r="I37" s="45">
        <f t="shared" ca="1" si="0"/>
        <v>59</v>
      </c>
      <c r="J37" s="15"/>
      <c r="K37" s="15" t="s">
        <v>44</v>
      </c>
      <c r="L37" s="16" t="str">
        <f>'[2]Poblacional ASOAGRA'!AB13</f>
        <v>asoagra.arauca@gmail.com</v>
      </c>
      <c r="M37" s="16"/>
      <c r="N37" s="16"/>
      <c r="O37" s="16"/>
      <c r="P37" s="15">
        <f>'[2]Poblacional ASOAGRA'!W13</f>
        <v>3145828902</v>
      </c>
      <c r="Q37" s="48"/>
    </row>
    <row r="38" spans="1:17" ht="22.5" customHeight="1" x14ac:dyDescent="0.2">
      <c r="A38" s="19">
        <v>12</v>
      </c>
      <c r="B38" s="52" t="s">
        <v>1409</v>
      </c>
      <c r="C38" s="52" t="s">
        <v>1410</v>
      </c>
      <c r="D38" s="52" t="s">
        <v>75</v>
      </c>
      <c r="E38" s="39" t="s">
        <v>1170</v>
      </c>
      <c r="F38" s="52" t="s">
        <v>42</v>
      </c>
      <c r="G38" s="20">
        <f>'[1]Grupo Asociativo'!E27</f>
        <v>17594293</v>
      </c>
      <c r="H38" s="21">
        <v>28536</v>
      </c>
      <c r="I38" s="45">
        <f t="shared" ca="1" si="0"/>
        <v>47</v>
      </c>
      <c r="J38" s="15"/>
      <c r="K38" s="15" t="s">
        <v>44</v>
      </c>
      <c r="L38" s="16" t="str">
        <f>'[2]Poblacional ASOAGRA'!AB14</f>
        <v>asoagra.arauca@gmail.com</v>
      </c>
      <c r="M38" s="16"/>
      <c r="N38" s="16"/>
      <c r="O38" s="16"/>
      <c r="P38" s="15">
        <f>'[2]Poblacional ASOAGRA'!W14</f>
        <v>3134565437</v>
      </c>
      <c r="Q38" s="48"/>
    </row>
    <row r="39" spans="1:17" ht="22.5" customHeight="1" x14ac:dyDescent="0.2">
      <c r="A39" s="19">
        <v>13</v>
      </c>
      <c r="B39" s="52" t="s">
        <v>1411</v>
      </c>
      <c r="C39" s="52" t="s">
        <v>1412</v>
      </c>
      <c r="D39" s="52" t="s">
        <v>75</v>
      </c>
      <c r="E39" s="39" t="s">
        <v>1170</v>
      </c>
      <c r="F39" s="52" t="s">
        <v>42</v>
      </c>
      <c r="G39" s="20">
        <f>'[1]Grupo Asociativo'!E28</f>
        <v>88271614</v>
      </c>
      <c r="H39" s="21">
        <v>30185</v>
      </c>
      <c r="I39" s="45">
        <f t="shared" ca="1" si="0"/>
        <v>43</v>
      </c>
      <c r="J39" s="15"/>
      <c r="K39" s="15" t="s">
        <v>44</v>
      </c>
      <c r="L39" s="16" t="str">
        <f>'[2]Poblacional ASOAGRA'!AB15</f>
        <v>asoagra.arauca@gmail.com</v>
      </c>
      <c r="M39" s="16"/>
      <c r="N39" s="16"/>
      <c r="O39" s="16"/>
      <c r="P39" s="15">
        <f>'[2]Poblacional ASOAGRA'!W15</f>
        <v>3203125438</v>
      </c>
      <c r="Q39" s="48"/>
    </row>
    <row r="40" spans="1:17" ht="22.5" customHeight="1" x14ac:dyDescent="0.2">
      <c r="A40" s="19">
        <v>14</v>
      </c>
      <c r="B40" s="52" t="s">
        <v>1413</v>
      </c>
      <c r="C40" s="52" t="s">
        <v>1414</v>
      </c>
      <c r="D40" s="52" t="s">
        <v>75</v>
      </c>
      <c r="E40" s="39" t="s">
        <v>1170</v>
      </c>
      <c r="F40" s="52" t="s">
        <v>42</v>
      </c>
      <c r="G40" s="20">
        <f>'[1]Grupo Asociativo'!E29</f>
        <v>24246510</v>
      </c>
      <c r="H40" s="21">
        <v>25908</v>
      </c>
      <c r="I40" s="45">
        <f t="shared" ca="1" si="0"/>
        <v>54</v>
      </c>
      <c r="J40" s="15"/>
      <c r="K40" s="15" t="s">
        <v>44</v>
      </c>
      <c r="L40" s="16" t="str">
        <f>'[2]Poblacional ASOAGRA'!AB16</f>
        <v>asoagra.arauca@gmail.com</v>
      </c>
      <c r="M40" s="16"/>
      <c r="N40" s="16"/>
      <c r="O40" s="16"/>
      <c r="P40" s="15">
        <f>'[2]Poblacional ASOAGRA'!W16</f>
        <v>3117073799</v>
      </c>
      <c r="Q40" s="48"/>
    </row>
    <row r="41" spans="1:17" ht="22.5" customHeight="1" x14ac:dyDescent="0.2">
      <c r="A41" s="19">
        <v>15</v>
      </c>
      <c r="B41" s="52" t="s">
        <v>1415</v>
      </c>
      <c r="C41" s="52" t="s">
        <v>1416</v>
      </c>
      <c r="D41" s="52" t="s">
        <v>75</v>
      </c>
      <c r="E41" s="39" t="s">
        <v>1170</v>
      </c>
      <c r="F41" s="52" t="s">
        <v>42</v>
      </c>
      <c r="G41" s="20">
        <f>'[1]Grupo Asociativo'!E30</f>
        <v>96192414</v>
      </c>
      <c r="H41" s="21">
        <v>27995</v>
      </c>
      <c r="I41" s="45">
        <f t="shared" ca="1" si="0"/>
        <v>49</v>
      </c>
      <c r="J41" s="15"/>
      <c r="K41" s="15" t="s">
        <v>44</v>
      </c>
      <c r="L41" s="16" t="str">
        <f>'[2]Poblacional ASOAGRA'!AB17</f>
        <v>asoagra.arauca@gmail.com</v>
      </c>
      <c r="M41" s="16"/>
      <c r="N41" s="16"/>
      <c r="O41" s="16"/>
      <c r="P41" s="15">
        <f>'[2]Poblacional ASOAGRA'!W17</f>
        <v>3138345475</v>
      </c>
      <c r="Q41" s="48"/>
    </row>
    <row r="42" spans="1:17" ht="22.5" customHeight="1" x14ac:dyDescent="0.2">
      <c r="A42" s="19">
        <v>16</v>
      </c>
      <c r="B42" s="52" t="s">
        <v>1417</v>
      </c>
      <c r="C42" s="52" t="s">
        <v>1418</v>
      </c>
      <c r="D42" s="52" t="s">
        <v>75</v>
      </c>
      <c r="E42" s="39" t="s">
        <v>1170</v>
      </c>
      <c r="F42" s="52" t="s">
        <v>42</v>
      </c>
      <c r="G42" s="20">
        <f>'[1]Grupo Asociativo'!E31</f>
        <v>5420745</v>
      </c>
      <c r="H42" s="21">
        <v>23466</v>
      </c>
      <c r="I42" s="45">
        <f t="shared" ca="1" si="0"/>
        <v>61</v>
      </c>
      <c r="J42" s="15"/>
      <c r="K42" s="15" t="s">
        <v>44</v>
      </c>
      <c r="L42" s="16" t="str">
        <f>'[2]Poblacional ASOAGRA'!AB18</f>
        <v>asoagra.arauca@gmail.com</v>
      </c>
      <c r="M42" s="16"/>
      <c r="N42" s="16"/>
      <c r="O42" s="16"/>
      <c r="P42" s="15">
        <f>'[2]Poblacional ASOAGRA'!W18</f>
        <v>3138779743</v>
      </c>
      <c r="Q42" s="48"/>
    </row>
    <row r="43" spans="1:17" ht="22.5" customHeight="1" x14ac:dyDescent="0.2">
      <c r="A43" s="19">
        <v>17</v>
      </c>
      <c r="B43" s="52" t="s">
        <v>1419</v>
      </c>
      <c r="C43" s="52" t="s">
        <v>1420</v>
      </c>
      <c r="D43" s="52" t="s">
        <v>75</v>
      </c>
      <c r="E43" s="39" t="s">
        <v>1170</v>
      </c>
      <c r="F43" s="52" t="s">
        <v>42</v>
      </c>
      <c r="G43" s="20">
        <f>'[1]Grupo Asociativo'!E32</f>
        <v>9690643</v>
      </c>
      <c r="H43" s="21">
        <v>29669</v>
      </c>
      <c r="I43" s="45">
        <f t="shared" ca="1" si="0"/>
        <v>44</v>
      </c>
      <c r="J43" s="15"/>
      <c r="K43" s="15" t="s">
        <v>44</v>
      </c>
      <c r="L43" s="16" t="str">
        <f>'[2]Poblacional ASOAGRA'!AB19</f>
        <v>asoagra.arauca@gmail.com</v>
      </c>
      <c r="M43" s="16"/>
      <c r="N43" s="16"/>
      <c r="O43" s="16"/>
      <c r="P43" s="15">
        <f>'[2]Poblacional ASOAGRA'!W19</f>
        <v>3185313090</v>
      </c>
      <c r="Q43" s="48"/>
    </row>
    <row r="44" spans="1:17" ht="22.5" customHeight="1" x14ac:dyDescent="0.2">
      <c r="A44" s="19">
        <v>18</v>
      </c>
      <c r="B44" s="52" t="s">
        <v>1421</v>
      </c>
      <c r="C44" s="52" t="s">
        <v>1422</v>
      </c>
      <c r="D44" s="52" t="s">
        <v>75</v>
      </c>
      <c r="E44" s="39" t="s">
        <v>1170</v>
      </c>
      <c r="F44" s="52" t="s">
        <v>42</v>
      </c>
      <c r="G44" s="20">
        <f>'[1]Grupo Asociativo'!E33</f>
        <v>91258665</v>
      </c>
      <c r="H44" s="21">
        <v>24005</v>
      </c>
      <c r="I44" s="45">
        <f t="shared" ca="1" si="0"/>
        <v>60</v>
      </c>
      <c r="J44" s="15"/>
      <c r="K44" s="15" t="s">
        <v>44</v>
      </c>
      <c r="L44" s="16" t="str">
        <f>'[2]Poblacional ASOAGRA'!AB20</f>
        <v>asoagra.arauca@gmail.com</v>
      </c>
      <c r="M44" s="16"/>
      <c r="N44" s="16"/>
      <c r="O44" s="16"/>
      <c r="P44" s="15">
        <f>'[2]Poblacional ASOAGRA'!W20</f>
        <v>3202080392</v>
      </c>
      <c r="Q44" s="48"/>
    </row>
    <row r="45" spans="1:17" ht="22.5" customHeight="1" x14ac:dyDescent="0.2">
      <c r="A45" s="19">
        <v>19</v>
      </c>
      <c r="B45" s="52" t="s">
        <v>1423</v>
      </c>
      <c r="C45" s="52" t="s">
        <v>1424</v>
      </c>
      <c r="D45" s="52" t="s">
        <v>75</v>
      </c>
      <c r="E45" s="39" t="s">
        <v>1170</v>
      </c>
      <c r="F45" s="52" t="s">
        <v>42</v>
      </c>
      <c r="G45" s="20">
        <f>'[1]Grupo Asociativo'!E34</f>
        <v>1116871417</v>
      </c>
      <c r="H45" s="21">
        <v>35817</v>
      </c>
      <c r="I45" s="45">
        <f t="shared" ca="1" si="0"/>
        <v>27</v>
      </c>
      <c r="J45" s="15"/>
      <c r="K45" s="15" t="s">
        <v>44</v>
      </c>
      <c r="L45" s="16" t="str">
        <f>'[2]Poblacional ASOAGRA'!AB21</f>
        <v>asoagra.arauca@gmail.com</v>
      </c>
      <c r="M45" s="16"/>
      <c r="N45" s="16"/>
      <c r="O45" s="16"/>
      <c r="P45" s="15">
        <f>'[2]Poblacional ASOAGRA'!W21</f>
        <v>3202442535</v>
      </c>
      <c r="Q45" s="48"/>
    </row>
    <row r="46" spans="1:17" ht="22.5" customHeight="1" x14ac:dyDescent="0.2">
      <c r="A46" s="19">
        <v>20</v>
      </c>
      <c r="B46" s="52" t="s">
        <v>1425</v>
      </c>
      <c r="C46" s="52" t="s">
        <v>1426</v>
      </c>
      <c r="D46" s="52" t="s">
        <v>75</v>
      </c>
      <c r="E46" s="39" t="s">
        <v>1170</v>
      </c>
      <c r="F46" s="52" t="s">
        <v>42</v>
      </c>
      <c r="G46" s="20">
        <f>'[1]Grupo Asociativo'!E35</f>
        <v>24246967</v>
      </c>
      <c r="H46" s="21">
        <v>27436</v>
      </c>
      <c r="I46" s="45">
        <f t="shared" ca="1" si="0"/>
        <v>50</v>
      </c>
      <c r="J46" s="15"/>
      <c r="K46" s="15" t="s">
        <v>44</v>
      </c>
      <c r="L46" s="16" t="str">
        <f>'[2]Poblacional ASOAGRA'!AB22</f>
        <v>asoagra.arauca@gmail.com</v>
      </c>
      <c r="M46" s="16"/>
      <c r="N46" s="16"/>
      <c r="O46" s="16"/>
      <c r="P46" s="15">
        <f>'[2]Poblacional ASOAGRA'!W22</f>
        <v>3118614931</v>
      </c>
      <c r="Q46" s="48"/>
    </row>
    <row r="47" spans="1:17" ht="22.5" customHeight="1" x14ac:dyDescent="0.2">
      <c r="A47" s="19">
        <v>21</v>
      </c>
      <c r="B47" s="16"/>
      <c r="C47" s="16"/>
      <c r="D47" s="15"/>
      <c r="E47" s="16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5"/>
      <c r="Q47" s="48"/>
    </row>
    <row r="48" spans="1:17" ht="22.5" customHeight="1" x14ac:dyDescent="0.2">
      <c r="A48" s="19">
        <v>22</v>
      </c>
      <c r="B48" s="16"/>
      <c r="C48" s="16"/>
      <c r="D48" s="15"/>
      <c r="E48" s="16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5"/>
      <c r="Q48" s="48"/>
    </row>
    <row r="49" spans="1:17" ht="22.5" customHeight="1" x14ac:dyDescent="0.2">
      <c r="A49" s="19">
        <v>23</v>
      </c>
      <c r="B49" s="16"/>
      <c r="C49" s="16"/>
      <c r="D49" s="15"/>
      <c r="E49" s="16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48"/>
    </row>
    <row r="50" spans="1:17" ht="22.5" customHeight="1" x14ac:dyDescent="0.2">
      <c r="A50" s="19">
        <v>24</v>
      </c>
      <c r="B50" s="16"/>
      <c r="C50" s="16"/>
      <c r="D50" s="15"/>
      <c r="E50" s="16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48"/>
    </row>
    <row r="51" spans="1:17" ht="22.5" customHeight="1" x14ac:dyDescent="0.2">
      <c r="A51" s="19">
        <v>25</v>
      </c>
      <c r="B51" s="16"/>
      <c r="C51" s="16"/>
      <c r="D51" s="15"/>
      <c r="E51" s="16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48"/>
    </row>
    <row r="52" spans="1:17" ht="22.5" customHeight="1" x14ac:dyDescent="0.2">
      <c r="A52" s="19">
        <v>26</v>
      </c>
      <c r="B52" s="16"/>
      <c r="C52" s="16"/>
      <c r="D52" s="15"/>
      <c r="E52" s="16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48"/>
    </row>
    <row r="53" spans="1:17" ht="22.5" customHeight="1" x14ac:dyDescent="0.2">
      <c r="A53" s="19">
        <v>27</v>
      </c>
      <c r="B53" s="16"/>
      <c r="C53" s="16"/>
      <c r="D53" s="15"/>
      <c r="E53" s="16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48"/>
    </row>
    <row r="54" spans="1:17" ht="22.5" customHeight="1" x14ac:dyDescent="0.2">
      <c r="A54" s="19">
        <v>28</v>
      </c>
      <c r="B54" s="16"/>
      <c r="C54" s="16"/>
      <c r="D54" s="15"/>
      <c r="E54" s="16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48"/>
    </row>
    <row r="55" spans="1:17" ht="22.5" customHeight="1" x14ac:dyDescent="0.2">
      <c r="A55" s="19">
        <v>29</v>
      </c>
      <c r="B55" s="16"/>
      <c r="C55" s="16"/>
      <c r="D55" s="15"/>
      <c r="E55" s="16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48"/>
    </row>
    <row r="56" spans="1:17" ht="22.5" customHeight="1" x14ac:dyDescent="0.2">
      <c r="A56" s="19">
        <v>30</v>
      </c>
      <c r="B56" s="16"/>
      <c r="C56" s="16"/>
      <c r="D56" s="15"/>
      <c r="E56" s="16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48"/>
    </row>
    <row r="57" spans="1:17" ht="22.5" customHeight="1" x14ac:dyDescent="0.2">
      <c r="A57" s="19">
        <v>31</v>
      </c>
      <c r="B57" s="16"/>
      <c r="C57" s="16"/>
      <c r="D57" s="15"/>
      <c r="E57" s="16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48"/>
    </row>
    <row r="58" spans="1:17" ht="22.5" customHeight="1" x14ac:dyDescent="0.2">
      <c r="A58" s="19">
        <v>32</v>
      </c>
      <c r="B58" s="16"/>
      <c r="C58" s="16"/>
      <c r="D58" s="15"/>
      <c r="E58" s="16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48"/>
    </row>
    <row r="59" spans="1:17" ht="22.5" customHeight="1" x14ac:dyDescent="0.2">
      <c r="A59" s="19">
        <v>33</v>
      </c>
      <c r="B59" s="16"/>
      <c r="C59" s="16"/>
      <c r="D59" s="15"/>
      <c r="E59" s="16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48"/>
    </row>
    <row r="60" spans="1:17" ht="22.5" customHeight="1" x14ac:dyDescent="0.2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customHeight="1" x14ac:dyDescent="0.2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customHeight="1" x14ac:dyDescent="0.2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customHeight="1" x14ac:dyDescent="0.2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customHeight="1" x14ac:dyDescent="0.2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customHeight="1" x14ac:dyDescent="0.2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customHeight="1" x14ac:dyDescent="0.2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customHeight="1" x14ac:dyDescent="0.2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customHeight="1" x14ac:dyDescent="0.2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</row>
    <row r="228" spans="1:17" ht="10.199999999999999" x14ac:dyDescent="0.2"/>
    <row r="235" spans="1:17" ht="10.199999999999999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75"/>
      <c r="C2" s="76"/>
      <c r="D2" s="76"/>
      <c r="E2" s="76"/>
      <c r="F2" s="76"/>
      <c r="G2" s="76"/>
      <c r="H2" s="76"/>
      <c r="I2" s="76"/>
      <c r="J2" s="77"/>
      <c r="K2" s="36" t="s">
        <v>1359</v>
      </c>
      <c r="L2" s="28"/>
      <c r="M2" s="28"/>
    </row>
    <row r="3" spans="2:14" ht="40.5" customHeight="1" x14ac:dyDescent="0.3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3">
      <c r="B4" s="116" t="s">
        <v>45</v>
      </c>
      <c r="C4" s="117"/>
      <c r="D4" s="117"/>
      <c r="E4" s="117"/>
      <c r="F4" s="117"/>
      <c r="G4" s="117"/>
      <c r="H4" s="117"/>
      <c r="I4" s="117"/>
      <c r="J4" s="117"/>
      <c r="K4" s="118"/>
      <c r="L4" s="28"/>
      <c r="M4" s="28"/>
    </row>
    <row r="5" spans="2:14" s="31" customFormat="1" ht="30.75" customHeight="1" x14ac:dyDescent="0.3">
      <c r="B5" s="119"/>
      <c r="C5" s="120"/>
      <c r="D5" s="120"/>
      <c r="E5" s="120"/>
      <c r="F5" s="120"/>
      <c r="G5" s="120"/>
      <c r="H5" s="120"/>
      <c r="I5" s="120"/>
      <c r="J5" s="120"/>
      <c r="K5" s="121"/>
      <c r="M5" s="32"/>
      <c r="N5" s="32"/>
    </row>
    <row r="6" spans="2:14" ht="23.25" customHeight="1" x14ac:dyDescent="0.3">
      <c r="B6" s="112" t="s">
        <v>47</v>
      </c>
      <c r="C6" s="112"/>
      <c r="D6" s="112"/>
      <c r="E6" s="112"/>
      <c r="F6" s="112"/>
      <c r="G6" s="112"/>
      <c r="H6" s="112"/>
      <c r="I6" s="112"/>
      <c r="J6" s="112"/>
      <c r="K6" s="112"/>
    </row>
    <row r="7" spans="2:14" ht="22.8" x14ac:dyDescent="0.3">
      <c r="B7" s="112" t="s">
        <v>1242</v>
      </c>
      <c r="C7" s="112"/>
      <c r="D7" s="112"/>
      <c r="E7" s="112"/>
      <c r="F7" s="112"/>
      <c r="G7" s="112"/>
      <c r="H7" s="112"/>
      <c r="I7" s="112"/>
      <c r="J7" s="112"/>
      <c r="K7" s="112"/>
    </row>
    <row r="8" spans="2:14" ht="17.399999999999999" x14ac:dyDescent="0.3">
      <c r="B8" s="113" t="s">
        <v>48</v>
      </c>
      <c r="C8" s="113"/>
      <c r="D8" s="113"/>
      <c r="E8" s="113"/>
      <c r="F8" s="113"/>
      <c r="G8" s="113"/>
      <c r="H8" s="113"/>
      <c r="I8" s="113"/>
      <c r="J8" s="113"/>
      <c r="K8" s="113"/>
    </row>
    <row r="9" spans="2:14" s="34" customFormat="1" ht="34.5" customHeight="1" x14ac:dyDescent="0.3">
      <c r="B9" s="111" t="s">
        <v>1243</v>
      </c>
      <c r="C9" s="111"/>
      <c r="D9" s="111"/>
      <c r="E9" s="111"/>
      <c r="F9" s="111"/>
      <c r="G9" s="111"/>
      <c r="H9" s="111"/>
      <c r="I9" s="111"/>
      <c r="J9" s="111"/>
      <c r="K9" s="111"/>
    </row>
    <row r="10" spans="2:14" s="34" customFormat="1" ht="49.5" customHeight="1" x14ac:dyDescent="0.3">
      <c r="B10" s="111" t="s">
        <v>1358</v>
      </c>
      <c r="C10" s="111"/>
      <c r="D10" s="111"/>
      <c r="E10" s="111"/>
      <c r="F10" s="111"/>
      <c r="G10" s="111"/>
      <c r="H10" s="111"/>
      <c r="I10" s="111"/>
      <c r="J10" s="111"/>
      <c r="K10" s="111"/>
    </row>
    <row r="11" spans="2:14" s="34" customFormat="1" ht="31.5" customHeight="1" x14ac:dyDescent="0.3">
      <c r="B11" s="111" t="s">
        <v>1265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2:14" s="34" customFormat="1" ht="16.5" customHeight="1" x14ac:dyDescent="0.3">
      <c r="B12" s="114" t="s">
        <v>49</v>
      </c>
      <c r="C12" s="114"/>
      <c r="D12" s="114"/>
      <c r="E12" s="114"/>
      <c r="F12" s="114"/>
      <c r="G12" s="114"/>
      <c r="H12" s="114"/>
      <c r="I12" s="114"/>
      <c r="J12" s="114"/>
      <c r="K12" s="114"/>
    </row>
    <row r="13" spans="2:14" ht="17.399999999999999" x14ac:dyDescent="0.3">
      <c r="B13" s="113" t="s">
        <v>50</v>
      </c>
      <c r="C13" s="113"/>
      <c r="D13" s="113"/>
      <c r="E13" s="113"/>
      <c r="F13" s="113"/>
      <c r="G13" s="113"/>
      <c r="H13" s="113"/>
      <c r="I13" s="113"/>
      <c r="J13" s="113"/>
      <c r="K13" s="113"/>
    </row>
    <row r="14" spans="2:14" ht="54" customHeight="1" x14ac:dyDescent="0.3">
      <c r="B14" s="122" t="s">
        <v>1360</v>
      </c>
      <c r="C14" s="123"/>
      <c r="D14" s="123"/>
      <c r="E14" s="123"/>
      <c r="F14" s="123"/>
      <c r="G14" s="123"/>
      <c r="H14" s="123"/>
      <c r="I14" s="123"/>
      <c r="J14" s="123"/>
      <c r="K14" s="124"/>
      <c r="L14" s="33"/>
      <c r="M14" s="33"/>
    </row>
    <row r="15" spans="2:14" ht="18.75" customHeight="1" x14ac:dyDescent="0.3">
      <c r="B15" s="40" t="s">
        <v>51</v>
      </c>
      <c r="C15" s="115" t="s">
        <v>52</v>
      </c>
      <c r="D15" s="115"/>
      <c r="E15" s="115"/>
      <c r="F15" s="115"/>
      <c r="G15" s="115"/>
      <c r="H15" s="115" t="s">
        <v>53</v>
      </c>
      <c r="I15" s="115"/>
      <c r="J15" s="115"/>
      <c r="K15" s="115"/>
      <c r="L15" s="24"/>
    </row>
    <row r="16" spans="2:14" ht="29.25" customHeight="1" x14ac:dyDescent="0.3">
      <c r="B16" s="41" t="s">
        <v>1240</v>
      </c>
      <c r="C16" s="109" t="s">
        <v>1239</v>
      </c>
      <c r="D16" s="109"/>
      <c r="E16" s="109"/>
      <c r="F16" s="109"/>
      <c r="G16" s="109"/>
      <c r="H16" s="109" t="s">
        <v>54</v>
      </c>
      <c r="I16" s="109"/>
      <c r="J16" s="109"/>
      <c r="K16" s="109"/>
      <c r="L16" s="25"/>
    </row>
    <row r="17" spans="2:12" ht="156.75" customHeight="1" x14ac:dyDescent="0.3">
      <c r="B17" s="42" t="s">
        <v>55</v>
      </c>
      <c r="C17" s="125" t="s">
        <v>1239</v>
      </c>
      <c r="D17" s="125"/>
      <c r="E17" s="125"/>
      <c r="F17" s="125"/>
      <c r="G17" s="125"/>
      <c r="H17" s="109" t="s">
        <v>1244</v>
      </c>
      <c r="I17" s="126"/>
      <c r="J17" s="126"/>
      <c r="K17" s="126"/>
      <c r="L17" s="25"/>
    </row>
    <row r="18" spans="2:12" ht="16.5" customHeight="1" x14ac:dyDescent="0.3">
      <c r="B18" s="41" t="s">
        <v>1241</v>
      </c>
      <c r="C18" s="109" t="s">
        <v>56</v>
      </c>
      <c r="D18" s="109"/>
      <c r="E18" s="109"/>
      <c r="F18" s="109"/>
      <c r="G18" s="109"/>
      <c r="H18" s="110"/>
      <c r="I18" s="110"/>
      <c r="J18" s="110"/>
      <c r="K18" s="110"/>
      <c r="L18" s="26"/>
    </row>
    <row r="19" spans="2:12" ht="16.5" customHeight="1" x14ac:dyDescent="0.3">
      <c r="B19" s="41" t="s">
        <v>7</v>
      </c>
      <c r="C19" s="109" t="s">
        <v>57</v>
      </c>
      <c r="D19" s="109"/>
      <c r="E19" s="109"/>
      <c r="F19" s="109"/>
      <c r="G19" s="109"/>
      <c r="H19" s="110"/>
      <c r="I19" s="110"/>
      <c r="J19" s="110"/>
      <c r="K19" s="110"/>
      <c r="L19" s="27"/>
    </row>
    <row r="20" spans="2:12" ht="16.5" customHeight="1" x14ac:dyDescent="0.3">
      <c r="B20" s="41" t="s">
        <v>9</v>
      </c>
      <c r="C20" s="109" t="s">
        <v>1236</v>
      </c>
      <c r="D20" s="109"/>
      <c r="E20" s="109"/>
      <c r="F20" s="109"/>
      <c r="G20" s="109"/>
      <c r="H20" s="110"/>
      <c r="I20" s="110"/>
      <c r="J20" s="110"/>
      <c r="K20" s="110"/>
      <c r="L20" s="26"/>
    </row>
    <row r="21" spans="2:12" ht="42.75" customHeight="1" x14ac:dyDescent="0.3">
      <c r="B21" s="43" t="s">
        <v>46</v>
      </c>
      <c r="C21" s="125" t="s">
        <v>1236</v>
      </c>
      <c r="D21" s="125"/>
      <c r="E21" s="125"/>
      <c r="F21" s="125"/>
      <c r="G21" s="125"/>
      <c r="H21" s="110"/>
      <c r="I21" s="110"/>
      <c r="J21" s="110"/>
      <c r="K21" s="110"/>
      <c r="L21" s="26"/>
    </row>
    <row r="22" spans="2:12" ht="33.75" customHeight="1" x14ac:dyDescent="0.3">
      <c r="B22" s="42" t="s">
        <v>58</v>
      </c>
      <c r="C22" s="127" t="s">
        <v>1237</v>
      </c>
      <c r="D22" s="128"/>
      <c r="E22" s="128"/>
      <c r="F22" s="128"/>
      <c r="G22" s="129"/>
      <c r="H22" s="110"/>
      <c r="I22" s="110"/>
      <c r="J22" s="110"/>
      <c r="K22" s="110"/>
      <c r="L22" s="27"/>
    </row>
    <row r="23" spans="2:12" ht="28.5" customHeight="1" x14ac:dyDescent="0.3">
      <c r="B23" s="41" t="s">
        <v>59</v>
      </c>
      <c r="C23" s="109" t="s">
        <v>1245</v>
      </c>
      <c r="D23" s="109"/>
      <c r="E23" s="109"/>
      <c r="F23" s="109"/>
      <c r="G23" s="109"/>
      <c r="H23" s="110"/>
      <c r="I23" s="110"/>
      <c r="J23" s="110"/>
      <c r="K23" s="110"/>
      <c r="L23" s="27"/>
    </row>
    <row r="24" spans="2:12" ht="16.5" customHeight="1" x14ac:dyDescent="0.3">
      <c r="B24" s="41" t="s">
        <v>1248</v>
      </c>
      <c r="C24" s="109" t="s">
        <v>1246</v>
      </c>
      <c r="D24" s="109"/>
      <c r="E24" s="109"/>
      <c r="F24" s="109"/>
      <c r="G24" s="109"/>
      <c r="H24" s="110"/>
      <c r="I24" s="110"/>
      <c r="J24" s="110"/>
      <c r="K24" s="110"/>
    </row>
    <row r="25" spans="2:12" ht="33" customHeight="1" x14ac:dyDescent="0.3">
      <c r="B25" s="42" t="s">
        <v>1247</v>
      </c>
      <c r="C25" s="109" t="s">
        <v>1249</v>
      </c>
      <c r="D25" s="109"/>
      <c r="E25" s="109"/>
      <c r="F25" s="109"/>
      <c r="G25" s="109"/>
      <c r="H25" s="110"/>
      <c r="I25" s="110"/>
      <c r="J25" s="110"/>
      <c r="K25" s="110"/>
    </row>
    <row r="26" spans="2:12" ht="16.5" customHeight="1" x14ac:dyDescent="0.3">
      <c r="B26" s="41" t="s">
        <v>13</v>
      </c>
      <c r="C26" s="109" t="s">
        <v>1238</v>
      </c>
      <c r="D26" s="109"/>
      <c r="E26" s="109"/>
      <c r="F26" s="109"/>
      <c r="G26" s="109"/>
      <c r="H26" s="110"/>
      <c r="I26" s="110"/>
      <c r="J26" s="110"/>
      <c r="K26" s="110"/>
    </row>
    <row r="27" spans="2:12" ht="46.95" customHeight="1" x14ac:dyDescent="0.3">
      <c r="B27" s="42" t="s">
        <v>1276</v>
      </c>
      <c r="C27" s="109" t="s">
        <v>1275</v>
      </c>
      <c r="D27" s="109"/>
      <c r="E27" s="109"/>
      <c r="F27" s="109"/>
      <c r="G27" s="109"/>
      <c r="H27" s="110"/>
      <c r="I27" s="110"/>
      <c r="J27" s="110"/>
      <c r="K27" s="110"/>
    </row>
    <row r="28" spans="2:12" ht="16.5" customHeight="1" x14ac:dyDescent="0.3">
      <c r="B28" s="41" t="s">
        <v>20</v>
      </c>
      <c r="C28" s="109" t="s">
        <v>60</v>
      </c>
      <c r="D28" s="109"/>
      <c r="E28" s="109"/>
      <c r="F28" s="109"/>
      <c r="G28" s="109"/>
      <c r="H28" s="110"/>
      <c r="I28" s="110"/>
      <c r="J28" s="110"/>
      <c r="K28" s="110"/>
    </row>
    <row r="29" spans="2:12" ht="33" customHeight="1" x14ac:dyDescent="0.3">
      <c r="B29" s="42" t="s">
        <v>21</v>
      </c>
      <c r="C29" s="109" t="s">
        <v>1250</v>
      </c>
      <c r="D29" s="109"/>
      <c r="E29" s="109"/>
      <c r="F29" s="109"/>
      <c r="G29" s="109"/>
      <c r="H29" s="110"/>
      <c r="I29" s="110"/>
      <c r="J29" s="110"/>
      <c r="K29" s="110"/>
    </row>
    <row r="30" spans="2:12" ht="33" customHeight="1" x14ac:dyDescent="0.3">
      <c r="B30" s="42" t="s">
        <v>22</v>
      </c>
      <c r="C30" s="109" t="s">
        <v>1251</v>
      </c>
      <c r="D30" s="109"/>
      <c r="E30" s="109"/>
      <c r="F30" s="109"/>
      <c r="G30" s="109"/>
      <c r="H30" s="110"/>
      <c r="I30" s="110"/>
      <c r="J30" s="110"/>
      <c r="K30" s="110"/>
    </row>
    <row r="31" spans="2:12" ht="33" customHeight="1" x14ac:dyDescent="0.3">
      <c r="B31" s="42" t="s">
        <v>18</v>
      </c>
      <c r="C31" s="125" t="s">
        <v>61</v>
      </c>
      <c r="D31" s="125"/>
      <c r="E31" s="125"/>
      <c r="F31" s="125"/>
      <c r="G31" s="125"/>
      <c r="H31" s="110"/>
      <c r="I31" s="110"/>
      <c r="J31" s="110"/>
      <c r="K31" s="110"/>
    </row>
    <row r="32" spans="2:12" ht="16.5" customHeight="1" x14ac:dyDescent="0.3">
      <c r="B32" s="41" t="s">
        <v>23</v>
      </c>
      <c r="C32" s="109" t="s">
        <v>1252</v>
      </c>
      <c r="D32" s="109"/>
      <c r="E32" s="109"/>
      <c r="F32" s="109"/>
      <c r="G32" s="109"/>
      <c r="H32" s="110"/>
      <c r="I32" s="110"/>
      <c r="J32" s="110"/>
      <c r="K32" s="110"/>
    </row>
    <row r="33" spans="2:11" ht="16.5" customHeight="1" x14ac:dyDescent="0.3">
      <c r="B33" s="41" t="s">
        <v>24</v>
      </c>
      <c r="C33" s="109" t="s">
        <v>1252</v>
      </c>
      <c r="D33" s="109"/>
      <c r="E33" s="109"/>
      <c r="F33" s="109"/>
      <c r="G33" s="109"/>
      <c r="H33" s="110"/>
      <c r="I33" s="110"/>
      <c r="J33" s="110"/>
      <c r="K33" s="110"/>
    </row>
    <row r="34" spans="2:11" ht="16.5" customHeight="1" x14ac:dyDescent="0.3">
      <c r="B34" s="41" t="s">
        <v>25</v>
      </c>
      <c r="C34" s="109" t="s">
        <v>62</v>
      </c>
      <c r="D34" s="109"/>
      <c r="E34" s="109"/>
      <c r="F34" s="109"/>
      <c r="G34" s="109"/>
      <c r="H34" s="110"/>
      <c r="I34" s="110"/>
      <c r="J34" s="110"/>
      <c r="K34" s="110"/>
    </row>
    <row r="35" spans="2:11" ht="16.5" customHeight="1" x14ac:dyDescent="0.3">
      <c r="B35" s="41" t="s">
        <v>26</v>
      </c>
      <c r="C35" s="109" t="s">
        <v>62</v>
      </c>
      <c r="D35" s="109"/>
      <c r="E35" s="109"/>
      <c r="F35" s="109"/>
      <c r="G35" s="109"/>
      <c r="H35" s="110"/>
      <c r="I35" s="110"/>
      <c r="J35" s="110"/>
      <c r="K35" s="110"/>
    </row>
    <row r="36" spans="2:11" ht="16.5" customHeight="1" x14ac:dyDescent="0.3">
      <c r="B36" s="41" t="s">
        <v>27</v>
      </c>
      <c r="C36" s="109" t="s">
        <v>1253</v>
      </c>
      <c r="D36" s="109"/>
      <c r="E36" s="109"/>
      <c r="F36" s="109"/>
      <c r="G36" s="109"/>
      <c r="H36" s="110"/>
      <c r="I36" s="110"/>
      <c r="J36" s="110"/>
      <c r="K36" s="110"/>
    </row>
    <row r="37" spans="2:11" ht="16.5" customHeight="1" x14ac:dyDescent="0.3">
      <c r="B37" s="41" t="s">
        <v>28</v>
      </c>
      <c r="C37" s="109" t="s">
        <v>63</v>
      </c>
      <c r="D37" s="109"/>
      <c r="E37" s="109"/>
      <c r="F37" s="109"/>
      <c r="G37" s="109"/>
      <c r="H37" s="110"/>
      <c r="I37" s="110"/>
      <c r="J37" s="110"/>
      <c r="K37" s="110"/>
    </row>
    <row r="38" spans="2:11" ht="16.5" customHeight="1" x14ac:dyDescent="0.3">
      <c r="B38" s="41" t="s">
        <v>29</v>
      </c>
      <c r="C38" s="109" t="s">
        <v>64</v>
      </c>
      <c r="D38" s="109"/>
      <c r="E38" s="109"/>
      <c r="F38" s="109"/>
      <c r="G38" s="109"/>
      <c r="H38" s="110"/>
      <c r="I38" s="110"/>
      <c r="J38" s="110"/>
      <c r="K38" s="110"/>
    </row>
    <row r="39" spans="2:11" ht="16.5" customHeight="1" x14ac:dyDescent="0.3">
      <c r="B39" s="41" t="s">
        <v>30</v>
      </c>
      <c r="C39" s="109" t="s">
        <v>62</v>
      </c>
      <c r="D39" s="109"/>
      <c r="E39" s="109"/>
      <c r="F39" s="109"/>
      <c r="G39" s="109"/>
      <c r="H39" s="110"/>
      <c r="I39" s="110"/>
      <c r="J39" s="110"/>
      <c r="K39" s="110"/>
    </row>
    <row r="40" spans="2:11" ht="16.5" customHeight="1" x14ac:dyDescent="0.3">
      <c r="B40" s="41" t="s">
        <v>31</v>
      </c>
      <c r="C40" s="109" t="s">
        <v>1236</v>
      </c>
      <c r="D40" s="109"/>
      <c r="E40" s="109"/>
      <c r="F40" s="109"/>
      <c r="G40" s="109"/>
      <c r="H40" s="110"/>
      <c r="I40" s="110"/>
      <c r="J40" s="110"/>
      <c r="K40" s="110"/>
    </row>
    <row r="41" spans="2:11" ht="16.5" customHeight="1" x14ac:dyDescent="0.3">
      <c r="B41" s="41" t="s">
        <v>32</v>
      </c>
      <c r="C41" s="109" t="s">
        <v>1236</v>
      </c>
      <c r="D41" s="109"/>
      <c r="E41" s="109"/>
      <c r="F41" s="109"/>
      <c r="G41" s="109"/>
      <c r="H41" s="110"/>
      <c r="I41" s="110"/>
      <c r="J41" s="110"/>
      <c r="K41" s="110"/>
    </row>
    <row r="42" spans="2:11" ht="16.5" customHeight="1" x14ac:dyDescent="0.3">
      <c r="B42" s="41" t="s">
        <v>33</v>
      </c>
      <c r="C42" s="109" t="s">
        <v>65</v>
      </c>
      <c r="D42" s="109"/>
      <c r="E42" s="109"/>
      <c r="F42" s="109"/>
      <c r="G42" s="109"/>
      <c r="H42" s="110"/>
      <c r="I42" s="110"/>
      <c r="J42" s="110"/>
      <c r="K42" s="110"/>
    </row>
    <row r="43" spans="2:11" ht="16.5" customHeight="1" x14ac:dyDescent="0.3">
      <c r="B43" s="41" t="s">
        <v>34</v>
      </c>
      <c r="C43" s="126" t="s">
        <v>1236</v>
      </c>
      <c r="D43" s="126"/>
      <c r="E43" s="126"/>
      <c r="F43" s="126"/>
      <c r="G43" s="126"/>
      <c r="H43" s="110"/>
      <c r="I43" s="110"/>
      <c r="J43" s="110"/>
      <c r="K43" s="110"/>
    </row>
    <row r="44" spans="2:11" ht="16.5" customHeight="1" x14ac:dyDescent="0.3">
      <c r="B44" s="41" t="s">
        <v>35</v>
      </c>
      <c r="C44" s="126" t="s">
        <v>1254</v>
      </c>
      <c r="D44" s="126"/>
      <c r="E44" s="126"/>
      <c r="F44" s="126"/>
      <c r="G44" s="126"/>
      <c r="H44" s="110"/>
      <c r="I44" s="110"/>
      <c r="J44" s="110"/>
      <c r="K44" s="110"/>
    </row>
    <row r="45" spans="2:11" ht="32.25" customHeight="1" x14ac:dyDescent="0.3">
      <c r="B45" s="43" t="s">
        <v>1255</v>
      </c>
      <c r="C45" s="130" t="s">
        <v>1236</v>
      </c>
      <c r="D45" s="130"/>
      <c r="E45" s="130"/>
      <c r="F45" s="130"/>
      <c r="G45" s="130"/>
      <c r="H45" s="110"/>
      <c r="I45" s="110"/>
      <c r="J45" s="110"/>
      <c r="K45" s="110"/>
    </row>
    <row r="46" spans="2:11" ht="16.5" customHeight="1" x14ac:dyDescent="0.3">
      <c r="B46" s="41" t="s">
        <v>37</v>
      </c>
      <c r="C46" s="126" t="s">
        <v>1254</v>
      </c>
      <c r="D46" s="126"/>
      <c r="E46" s="126"/>
      <c r="F46" s="126"/>
      <c r="G46" s="126"/>
      <c r="H46" s="110"/>
      <c r="I46" s="110"/>
      <c r="J46" s="110"/>
      <c r="K46" s="110"/>
    </row>
    <row r="47" spans="2:11" ht="16.5" customHeight="1" x14ac:dyDescent="0.3">
      <c r="B47" s="41" t="s">
        <v>38</v>
      </c>
      <c r="C47" s="126" t="s">
        <v>66</v>
      </c>
      <c r="D47" s="126"/>
      <c r="E47" s="126"/>
      <c r="F47" s="126"/>
      <c r="G47" s="126"/>
      <c r="H47" s="110"/>
      <c r="I47" s="110"/>
      <c r="J47" s="110"/>
      <c r="K47" s="110"/>
    </row>
    <row r="48" spans="2:11" ht="16.5" customHeight="1" x14ac:dyDescent="0.3">
      <c r="B48" s="41" t="s">
        <v>1260</v>
      </c>
      <c r="C48" s="130" t="s">
        <v>1236</v>
      </c>
      <c r="D48" s="130"/>
      <c r="E48" s="130"/>
      <c r="F48" s="130"/>
      <c r="G48" s="130"/>
      <c r="H48" s="110"/>
      <c r="I48" s="110"/>
      <c r="J48" s="110"/>
      <c r="K48" s="110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D_Arauca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1" t="s">
        <v>112</v>
      </c>
      <c r="M3" s="131" t="s">
        <v>113</v>
      </c>
      <c r="N3" s="131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1"/>
      <c r="M4" s="131"/>
      <c r="N4" s="131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D_Arauca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D_Arauca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D_Arauca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D_Arauca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D_Arauca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D_Arauca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D_Arauca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D_Arauca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D_Arauca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D_Arauca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D_Arauca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D_Arauca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D_Arauca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D_Arauca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D_Arauca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D_Arauca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D_Arauca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D_Arauca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D_Arauca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D_Arauca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2025-11-12T20:14:01Z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